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 filterPrivacy="1" defaultThemeVersion="124226"/>
  <xr:revisionPtr revIDLastSave="0" documentId="13_ncr:1_{74AA018F-02BB-4455-85A6-B5611578E7FB}" xr6:coauthVersionLast="36" xr6:coauthVersionMax="36" xr10:uidLastSave="{00000000-0000-0000-0000-000000000000}"/>
  <bookViews>
    <workbookView xWindow="0" yWindow="0" windowWidth="28800" windowHeight="12225" tabRatio="874" firstSheet="2" activeTab="2" xr2:uid="{00000000-000D-0000-FFFF-FFFF00000000}"/>
  </bookViews>
  <sheets>
    <sheet name="Annexure B1-FGD SERV PMCC-1" sheetId="3" state="hidden" r:id="rId1"/>
    <sheet name="Annexure B2-FGD SERV PMCC-2" sheetId="18" state="hidden" r:id="rId2"/>
    <sheet name="Main Price Schedule " sheetId="23" r:id="rId3"/>
    <sheet name="ACP " sheetId="22" r:id="rId4"/>
    <sheet name="LTMSB" sheetId="19" r:id="rId5"/>
    <sheet name="HVAC " sheetId="6" r:id="rId6"/>
    <sheet name="Annexure B6-AC&amp;VENT " sheetId="17" state="hidden" r:id="rId7"/>
    <sheet name="Annexure B7-Compressed Air" sheetId="7" state="hidden" r:id="rId8"/>
    <sheet name="AnexureB8-LHP GHP" sheetId="20" state="hidden" r:id="rId9"/>
    <sheet name="Annexure B9-FGD DCDB" sheetId="10" state="hidden" r:id="rId10"/>
    <sheet name="ANNEXURE-C" sheetId="11" r:id="rId11"/>
    <sheet name="ANNEXURE-D" sheetId="12" r:id="rId12"/>
    <sheet name="ANNEXURE-E" sheetId="13" r:id="rId13"/>
    <sheet name="ANNEXURE-F" sheetId="14" r:id="rId14"/>
    <sheet name="ANNEXURE-G" sheetId="15" r:id="rId15"/>
    <sheet name="ADD-DELE" sheetId="16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_________BAA1" localSheetId="3">#REF!</definedName>
    <definedName name="_________BAA1" localSheetId="2">#REF!</definedName>
    <definedName name="_________BAA1">#REF!</definedName>
    <definedName name="________BAA1" localSheetId="2">#REF!</definedName>
    <definedName name="________BAA1">#REF!</definedName>
    <definedName name="_______ACB2">[1]ACB!$D$4:$O$101</definedName>
    <definedName name="_______BAA1">#REF!</definedName>
    <definedName name="______ACB1">[1]ACB!$D$1:$O$3</definedName>
    <definedName name="______ACB2">[1]ACB!$D$4:$O$101</definedName>
    <definedName name="______BAA1">#REF!</definedName>
    <definedName name="______xlnm_Database">NA()</definedName>
    <definedName name="_____ACB1">[1]ACB!$D$1:$O$3</definedName>
    <definedName name="_____ACB2">[1]ACB!$D$4:$O$101</definedName>
    <definedName name="_____BAA1">#REF!</definedName>
    <definedName name="_____xlnm_Database">NA()</definedName>
    <definedName name="____ACB1">[1]ACB!$D$1:$O$3</definedName>
    <definedName name="____ACB2">[1]ACB!$D$4:$O$101</definedName>
    <definedName name="____BAA1">#REF!</definedName>
    <definedName name="____xlnm_Database">NA()</definedName>
    <definedName name="___ACB1">[1]ACB!$D$1:$O$3</definedName>
    <definedName name="___ACB2">[1]ACB!$D$4:$O$101</definedName>
    <definedName name="___BAA1">#REF!</definedName>
    <definedName name="___xlnm_Database">NA()</definedName>
    <definedName name="__ACB1">[1]ACB!$D$1:$O$3</definedName>
    <definedName name="__ACB2">[1]ACB!$D$4:$O$101</definedName>
    <definedName name="__BAA1">#REF!</definedName>
    <definedName name="__COP1">#REF!</definedName>
    <definedName name="__xlfn_AGGREGATE">NA()</definedName>
    <definedName name="__xlfn_BAHTTEXT">NA()</definedName>
    <definedName name="__xlfn_COUNTIFS">NA()</definedName>
    <definedName name="__xlfn_RTD">#N/A</definedName>
    <definedName name="__xlnm_Database">NA()</definedName>
    <definedName name="_1__ENGINEERING">#REF!</definedName>
    <definedName name="_1_Emergency_Diesel">#REF!</definedName>
    <definedName name="_10__AIR_DUCT">#REF!</definedName>
    <definedName name="_11__GAS_DUCT">#REF!</definedName>
    <definedName name="_12__DUCT_DMPR_EXP_JNT">#REF!</definedName>
    <definedName name="_13__INNER_CASING">#REF!</definedName>
    <definedName name="_14__OUTER_CASING">#REF!</definedName>
    <definedName name="_15__B.R.I.L">#REF!</definedName>
    <definedName name="_16__BURNER___WINDBOX">#REF!</definedName>
    <definedName name="_17__COAL_AIR_PIPING">#REF!</definedName>
    <definedName name="_18__COAL_BUNKER">#REF!</definedName>
    <definedName name="_19__PULVERIZER">#REF!</definedName>
    <definedName name="_2__STEAM_DRUM">#REF!</definedName>
    <definedName name="_2_Aux._Boiler.">#REF!</definedName>
    <definedName name="_20__FUEL_OIL_PIPING">#REF!</definedName>
    <definedName name="_21__FIRING_SYSTEM">#REF!</definedName>
    <definedName name="_22__IGN___SCA_AIR_PPG">#REF!</definedName>
    <definedName name="_23__MILL_SEAL_AIR_PPG">#REF!</definedName>
    <definedName name="_24__VENDORS">#REF!</definedName>
    <definedName name="_25__AIR_HEATER">#REF!</definedName>
    <definedName name="_26__STRUCTURAL_STEEL">#REF!</definedName>
    <definedName name="_27__BLOWDOWN_TANK">#REF!</definedName>
    <definedName name="_28__INTERNAL_PIPING">#REF!</definedName>
    <definedName name="_29__WELDING_ROD">#REF!</definedName>
    <definedName name="_3__HEADERS">#REF!</definedName>
    <definedName name="_3_HP_LP_Bypass">#REF!</definedName>
    <definedName name="_30__DESIGN_REVIEW">#REF!</definedName>
    <definedName name="_31__ROYALTY">#REF!</definedName>
    <definedName name="_32__E.P">#REF!</definedName>
    <definedName name="_4__FURNACE_WALL">#REF!</definedName>
    <definedName name="_4_Cooling_Tower">#REF!</definedName>
    <definedName name="_5__SUPERHEATER_TUBE">#REF!</definedName>
    <definedName name="_5_Air_Compressor">#REF!</definedName>
    <definedName name="_6__REHEATER_TUBE">#REF!</definedName>
    <definedName name="_6_Water_Trement">#REF!</definedName>
    <definedName name="_7__ECONOMISER_TUBE">#REF!</definedName>
    <definedName name="_7_Valves__MOV__Etc">#REF!</definedName>
    <definedName name="_8__PRESS.PART_HANGER">#REF!</definedName>
    <definedName name="_8_Pumps">#REF!</definedName>
    <definedName name="_9__BUCKSTAY">#REF!</definedName>
    <definedName name="_9_Miscellaneous">#REF!</definedName>
    <definedName name="_ACB1">[1]ACB!$D$1:$O$3</definedName>
    <definedName name="_ACB2">[1]ACB!$D$4:$O$101</definedName>
    <definedName name="_b17000">#REF!</definedName>
    <definedName name="_b18000">#REF!</definedName>
    <definedName name="_b19536">#REF!</definedName>
    <definedName name="_BAA1">#REF!</definedName>
    <definedName name="_cal1">[2]제출계산서!$I$185</definedName>
    <definedName name="_cal2">[2]제출계산서!$I$185</definedName>
    <definedName name="_COP1">#REF!</definedName>
    <definedName name="_ELL45">#REF!</definedName>
    <definedName name="_ELL90">#REF!</definedName>
    <definedName name="_FBW5">[3]BOM!#REF!</definedName>
    <definedName name="_Fill" hidden="1">#REF!</definedName>
    <definedName name="_xlnm._FilterDatabase" localSheetId="15" hidden="1">'ADD-DELE'!$A$2:$C$824</definedName>
    <definedName name="_mc1" localSheetId="2">#REF!</definedName>
    <definedName name="_mc1">#REF!</definedName>
    <definedName name="_mc10" localSheetId="2">#REF!</definedName>
    <definedName name="_mc10">#REF!</definedName>
    <definedName name="_mc11">#REF!</definedName>
    <definedName name="_mc12">#REF!</definedName>
    <definedName name="_mc13">#REF!</definedName>
    <definedName name="_mc14">#REF!</definedName>
    <definedName name="_mc2">#REF!</definedName>
    <definedName name="_mc3">#REF!</definedName>
    <definedName name="_mc4">#REF!</definedName>
    <definedName name="_mc5">#REF!</definedName>
    <definedName name="_mc6">#REF!</definedName>
    <definedName name="_mc7">#REF!</definedName>
    <definedName name="_mc8">#REF!</definedName>
    <definedName name="_mc9">#REF!</definedName>
    <definedName name="_mcc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NG150">'[4]Valve Cl'!$A$8:$W$32</definedName>
    <definedName name="_RNG1500">'[4]Valve Cl'!$A$152:$W$176</definedName>
    <definedName name="_RNG2500">'[4]Valve Cl'!$A$181:$W$205</definedName>
    <definedName name="_RNG300">'[4]Valve Cl'!$A$37:$W$61</definedName>
    <definedName name="_RNG400">'[4]Valve Cl'!$A$66:$W$90</definedName>
    <definedName name="_RNG4500">'[4]Valve Cl'!$A$209:$W$233</definedName>
    <definedName name="_RNG600">'[4]Valve Cl'!$A$95:$W$119</definedName>
    <definedName name="_RNG900">'[4]Valve Cl'!$A$124:$W$148</definedName>
    <definedName name="_subStringheDescription">#REF!</definedName>
    <definedName name="_THK1">#REF!</definedName>
    <definedName name="_vwo1">[2]제출계산서!$I$183</definedName>
    <definedName name="_vwo2">[2]제출계산서!$I$183</definedName>
    <definedName name="a">#REF!</definedName>
    <definedName name="A1_">#REF!</definedName>
    <definedName name="A10_">#REF!</definedName>
    <definedName name="A13_">#REF!</definedName>
    <definedName name="A16K">#REF!</definedName>
    <definedName name="A2_">#REF!</definedName>
    <definedName name="A25K">#REF!</definedName>
    <definedName name="A3_">#REF!</definedName>
    <definedName name="A4_">#REF!</definedName>
    <definedName name="A5_">#REF!</definedName>
    <definedName name="A6_">#REF!</definedName>
    <definedName name="A7_">#REF!</definedName>
    <definedName name="A8_">#REF!</definedName>
    <definedName name="A8K">#REF!</definedName>
    <definedName name="A9_">#REF!</definedName>
    <definedName name="AA">#REF!</definedName>
    <definedName name="aaa">#REF!</definedName>
    <definedName name="AAAAA">#REF!</definedName>
    <definedName name="aaaaaaaaaaaaaaaaaaaa4">#REF!</definedName>
    <definedName name="ACB">[5]acb!$A$4:$J$131</definedName>
    <definedName name="ACB_2">[5]acb!$A$1:$J$3</definedName>
    <definedName name="ACCEL">#REF!</definedName>
    <definedName name="Achtung">'[6]Motors &amp; Sensors List'!#REF!</definedName>
    <definedName name="acp">[7]!acp</definedName>
    <definedName name="Address">#REF!</definedName>
    <definedName name="air_trap">#REF!</definedName>
    <definedName name="AllTemplate1">[8]Sheet1!#REF!</definedName>
    <definedName name="angle">#REF!</definedName>
    <definedName name="anschlußspezifikation">#REF!</definedName>
    <definedName name="ANU">#REF!</definedName>
    <definedName name="ANZAHL_EK_EFirma">#REF!</definedName>
    <definedName name="ANZBUL4_MKLKA_EFirma">#REF!</definedName>
    <definedName name="ANZBUL4_MKLKR_EFirma">#REF!</definedName>
    <definedName name="ANZBUL4_MKLVAR_EFirma">#REF!</definedName>
    <definedName name="ANZdeg_MKLKA_EFirma">#REF!</definedName>
    <definedName name="ANZdeg_MKLKR_EFirma">#REF!</definedName>
    <definedName name="ANZdeg_MKLVAR_EFirma">#REF!</definedName>
    <definedName name="ANZfur_MKLKA_EFirma">#REF!</definedName>
    <definedName name="ANZfur_MKLKR_EFirma">#REF!</definedName>
    <definedName name="ANZfur_MKLVAR_EFirma">#REF!</definedName>
    <definedName name="ANZpick_MKLKA_EFirma">#REF!</definedName>
    <definedName name="ANZpick_MKLKR_EFirma">#REF!</definedName>
    <definedName name="ANZpick_MKLVAR_EFirma">#REF!</definedName>
    <definedName name="ashu">#REF!</definedName>
    <definedName name="At">#REF!</definedName>
    <definedName name="B">#REF!</definedName>
    <definedName name="B_EM_ApproachTabs">#REF!</definedName>
    <definedName name="B_EM_AWC">#REF!</definedName>
    <definedName name="B_EM_MainDrive">#REF!</definedName>
    <definedName name="B_FLG">#REF!</definedName>
    <definedName name="B_RM_BURB">#REF!</definedName>
    <definedName name="B_RM_BURLatches">#REF!</definedName>
    <definedName name="B_RM_BURPullout">#REF!</definedName>
    <definedName name="B_RM_Coolant">#REF!</definedName>
    <definedName name="B_RM_DescalerTable">'[9]Furn-RM  (HF041_LF061)'!#REF!</definedName>
    <definedName name="B_RM_Descaling">#REF!</definedName>
    <definedName name="B_RM_EntMainTabs">#REF!</definedName>
    <definedName name="B_RM_EntSideguide">#REF!</definedName>
    <definedName name="B_RM_ExitSideguide">#REF!</definedName>
    <definedName name="B_RM_ExMainTabs">#REF!</definedName>
    <definedName name="B_RM_FeedRoll">#REF!</definedName>
    <definedName name="B_RM_Gauge">#REF!</definedName>
    <definedName name="B_RM_Loadcells">#REF!</definedName>
    <definedName name="B_RM_MainDrive">#REF!</definedName>
    <definedName name="B_RM_Morgoil">#REF!</definedName>
    <definedName name="B_RM_ScrewDown">#REF!</definedName>
    <definedName name="B_RM_SpindCarriers">#REF!</definedName>
    <definedName name="B_RM_SpindleBal">#REF!</definedName>
    <definedName name="B_RM_Strippers">#REF!</definedName>
    <definedName name="B_RM_TiltingFloorPt">#REF!</definedName>
    <definedName name="B_RM_WRB">#REF!</definedName>
    <definedName name="B_RM_WRCTractor">#REF!</definedName>
    <definedName name="B_RM_WRLatches">#REF!</definedName>
    <definedName name="B_RM_WRPullout">#REF!</definedName>
    <definedName name="B_RM_WRRails">#REF!</definedName>
    <definedName name="B_RM_WRSideshift">#REF!</definedName>
    <definedName name="back_pressure">#REF!</definedName>
    <definedName name="ball">#REF!</definedName>
    <definedName name="basisdatenblock">#REF!</definedName>
    <definedName name="bb">#REF!</definedName>
    <definedName name="bbb">#REF!</definedName>
    <definedName name="bbbb">#REF!</definedName>
    <definedName name="bereichtest">#REF!</definedName>
    <definedName name="Boiler">#REF!</definedName>
    <definedName name="BOILER_소계">#REF!</definedName>
    <definedName name="BOLT">#REF!</definedName>
    <definedName name="bom">#REF!</definedName>
    <definedName name="boq_type">#REF!</definedName>
    <definedName name="boq_version">[10]Config!$C$2:$C$3</definedName>
    <definedName name="BOSS">#REF!</definedName>
    <definedName name="bubar">[11]FAB!$C$16</definedName>
    <definedName name="BuiltIn_Print_Titles">#REF!</definedName>
    <definedName name="BuiltIn_Print_Titles___0">#REF!</definedName>
    <definedName name="BUSBAR">[5]busbar!$L$6:$Q$31</definedName>
    <definedName name="butterfly">#REF!</definedName>
    <definedName name="C_DelayTables">#REF!</definedName>
    <definedName name="Cable">#REF!</definedName>
    <definedName name="Cable_Size">'[12]LV Cable Sizing Inputs'!$B$17:$B$225</definedName>
    <definedName name="CADRate">#REF!</definedName>
    <definedName name="cal">[13]제출계산서!$I$185</definedName>
    <definedName name="calculation">[7]!calculation</definedName>
    <definedName name="CANC">'[6]Motors &amp; Sensors List'!#REF!</definedName>
    <definedName name="CAP">#REF!</definedName>
    <definedName name="CaseID1">#REF!</definedName>
    <definedName name="Cases">#REF!</definedName>
    <definedName name="cc">'[14]purpose&amp;input'!$E$143:'[14]purpose&amp;input'!$F$143</definedName>
    <definedName name="ccc">#REF!</definedName>
    <definedName name="cccc">#REF!</definedName>
    <definedName name="ccccc">#REF!</definedName>
    <definedName name="check">#REF!</definedName>
    <definedName name="CHF">"CHF_NT_DLR"</definedName>
    <definedName name="City">#REF!</definedName>
    <definedName name="CM">#REF!</definedName>
    <definedName name="CMP">#REF!</definedName>
    <definedName name="Coal_handling_system">#REF!</definedName>
    <definedName name="Code">'[15]Attachment # 2'!#REF!</definedName>
    <definedName name="COM">#REF!</definedName>
    <definedName name="COMP">#REF!</definedName>
    <definedName name="Company">#REF!</definedName>
    <definedName name="CON">#REF!</definedName>
    <definedName name="Condenser">#REF!</definedName>
    <definedName name="CONT">#REF!</definedName>
    <definedName name="ContAdminHrs">#REF!</definedName>
    <definedName name="Content">[16]MP!$B$10:$B$125</definedName>
    <definedName name="conversion_type">[10]Config!$E$2:$E$3</definedName>
    <definedName name="costing1">#REF!</definedName>
    <definedName name="costsheet">[3]BOM!#REF!</definedName>
    <definedName name="costsheet1">[17]costsheet!$I$1:$O$65536</definedName>
    <definedName name="Country">#REF!</definedName>
    <definedName name="CPLG">#REF!</definedName>
    <definedName name="_xlnm.Criteria">#REF!</definedName>
    <definedName name="cstvat">#REF!</definedName>
    <definedName name="CT">[5]ct!$A$4:$H$40</definedName>
    <definedName name="CT_2">[5]ct!$A$1:$H$3</definedName>
    <definedName name="CTCS_DF">#REF!</definedName>
    <definedName name="currency_name">[10]Config!$F$2:$F$8</definedName>
    <definedName name="CurrencyCode">[16]Villkor!$B$9</definedName>
    <definedName name="Customer">#REF!</definedName>
    <definedName name="CV">#REF!</definedName>
    <definedName name="d">#REF!</definedName>
    <definedName name="D_CobblePushers">#REF!</definedName>
    <definedName name="d_cooler_flow">#REF!</definedName>
    <definedName name="D0">#REF!</definedName>
    <definedName name="D0.15">#REF!</definedName>
    <definedName name="D0.25">#REF!</definedName>
    <definedName name="D0.37">#REF!</definedName>
    <definedName name="D0.75">#REF!</definedName>
    <definedName name="D0_15">#REF!</definedName>
    <definedName name="D0_25">#REF!</definedName>
    <definedName name="D0_37">#REF!</definedName>
    <definedName name="D0_75">#REF!</definedName>
    <definedName name="D1.1">#REF!</definedName>
    <definedName name="D1.5">#REF!</definedName>
    <definedName name="D1_1">#REF!</definedName>
    <definedName name="D1_5">#REF!</definedName>
    <definedName name="D110K">#REF!</definedName>
    <definedName name="D11K">#REF!</definedName>
    <definedName name="D125K">#REF!</definedName>
    <definedName name="D132K">#REF!</definedName>
    <definedName name="D150K">#REF!</definedName>
    <definedName name="D15K">#REF!</definedName>
    <definedName name="D160K">#REF!</definedName>
    <definedName name="D18.5">#REF!</definedName>
    <definedName name="D18_5">#REF!</definedName>
    <definedName name="D2.2">#REF!</definedName>
    <definedName name="D2.2K">#REF!</definedName>
    <definedName name="D2_2">#REF!</definedName>
    <definedName name="D2_2K">#REF!</definedName>
    <definedName name="D22K">#REF!</definedName>
    <definedName name="D3.7">#REF!</definedName>
    <definedName name="D3_7">#REF!</definedName>
    <definedName name="D30K">#REF!</definedName>
    <definedName name="D37K">#REF!</definedName>
    <definedName name="D45K">#REF!</definedName>
    <definedName name="D5.5">#REF!</definedName>
    <definedName name="D5_5">#REF!</definedName>
    <definedName name="D55K">#REF!</definedName>
    <definedName name="D7.5">#REF!</definedName>
    <definedName name="D7_5">#REF!</definedName>
    <definedName name="D75K">#REF!</definedName>
    <definedName name="D9.3">#REF!</definedName>
    <definedName name="D9_3">#REF!</definedName>
    <definedName name="D90K">#REF!</definedName>
    <definedName name="Data">#REF!</definedName>
    <definedName name="data1" hidden="1">#REF!</definedName>
    <definedName name="data2" hidden="1">#REF!</definedName>
    <definedName name="data3" hidden="1">#REF!</definedName>
    <definedName name="_xlnm.Database">#REF!</definedName>
    <definedName name="Daten" localSheetId="3">[0]!_xlnm.Database</definedName>
    <definedName name="Daten" localSheetId="2">[0]!_xlnm.Database</definedName>
    <definedName name="Daten">[0]!_xlnm.Database</definedName>
    <definedName name="Dc" localSheetId="3">#REF!</definedName>
    <definedName name="Dc" localSheetId="2">#REF!</definedName>
    <definedName name="Dc">#REF!</definedName>
    <definedName name="DCK" localSheetId="2">#REF!</definedName>
    <definedName name="DCK">#REF!</definedName>
    <definedName name="dcooler_pdrop" localSheetId="2">#REF!</definedName>
    <definedName name="dcooler_pdrop">#REF!</definedName>
    <definedName name="dd">[7]!dd</definedName>
    <definedName name="Density">#REF!</definedName>
    <definedName name="densty">#REF!</definedName>
    <definedName name="DescriptionColumn1">[8]Sheet1!#REF!</definedName>
    <definedName name="DesEngHrs">#REF!</definedName>
    <definedName name="design">#REF!</definedName>
    <definedName name="DF">'[18]Supply info'!$X$21</definedName>
    <definedName name="dfsga">#REF!</definedName>
    <definedName name="dgn">#REF!</definedName>
    <definedName name="diameter">#REF!</definedName>
    <definedName name="diaphragm">#REF!</definedName>
    <definedName name="Discount" hidden="1">#REF!</definedName>
    <definedName name="display_area_2" hidden="1">#REF!</definedName>
    <definedName name="domestic_global">#REF!</definedName>
    <definedName name="drain_trap">#REF!</definedName>
    <definedName name="Dry_Type_Rating">#REF!</definedName>
    <definedName name="ds">#REF!</definedName>
    <definedName name="dtnps">#REF!</definedName>
    <definedName name="dual_plate_check">#REF!</definedName>
    <definedName name="duplex_strainer">#REF!</definedName>
    <definedName name="Duty_Type">#REF!</definedName>
    <definedName name="Dv">#REF!</definedName>
    <definedName name="e">#REF!</definedName>
    <definedName name="E.O.T_Crane_TBN_building">#REF!</definedName>
    <definedName name="E_CS_ApproachTable">#REF!</definedName>
    <definedName name="E_CS_MainDrive">#REF!</definedName>
    <definedName name="E_CS_MeasuringRoll">#REF!</definedName>
    <definedName name="E_CS_Sideguides">#REF!</definedName>
    <definedName name="E_RM_Coolant">'[9]EM-CS (MF011_QF071)'!#REF!</definedName>
    <definedName name="E_RM_WRWipers">'[9]EM-CS (MF011_QF071)'!#REF!</definedName>
    <definedName name="e205_1_600">[19]nxR8i!$AF$35</definedName>
    <definedName name="e205_10_600">[19]nxR8i!$AP$35</definedName>
    <definedName name="e205_11_600">[19]nxR8i!$AQ$35</definedName>
    <definedName name="e205_12_600">[19]nxR8i!$AR$35</definedName>
    <definedName name="e205_2_600">[19]nxR8i!$AH$35</definedName>
    <definedName name="e205_3_600">[19]nxR8i!$AI$35</definedName>
    <definedName name="e205_4_600">[19]nxR8i!$AJ$35</definedName>
    <definedName name="e205_5_600">[19]nxR8i!$AK$35</definedName>
    <definedName name="e205_6_600">[19]nxR8i!$AL$35</definedName>
    <definedName name="e205_7_600">[19]nxR8i!$AM$35</definedName>
    <definedName name="e205_8_600">[19]nxR8i!$AN$35</definedName>
    <definedName name="e205_9_600">[19]nxR8i!$AO$35</definedName>
    <definedName name="EAFa">#REF!</definedName>
    <definedName name="ee">#REF!</definedName>
    <definedName name="eee">#REF!</definedName>
    <definedName name="Efficiency">#REF!</definedName>
    <definedName name="Electrical_400KV_Switchyard">#REF!</definedName>
    <definedName name="Email">#REF!</definedName>
    <definedName name="englisch">'[20]MUK-List'!$K$1:$M$65536,'[20]MUK-List'!$AC$1:$AC$65536</definedName>
    <definedName name="EOL">#REF!</definedName>
    <definedName name="EREF">#REF!</definedName>
    <definedName name="ESPEED">#REF!</definedName>
    <definedName name="EUR">[21]Split!$D$5</definedName>
    <definedName name="EuroRate">#REF!</definedName>
    <definedName name="EWQWWW">#REF!</definedName>
    <definedName name="EX">#REF!</definedName>
    <definedName name="ex_joint">#REF!</definedName>
    <definedName name="Excel_BuiltIn__FilterDatabase_1_1">#REF!</definedName>
    <definedName name="Excel_BuiltIn__FilterDatabase_2_1">#REF!</definedName>
    <definedName name="Excel_BuiltIn__FilterDatabase_3">#REF!</definedName>
    <definedName name="Excel_BuiltIn__FilterDatabase_3_1">#REF!</definedName>
    <definedName name="Excel_BuiltIn__FilterDatabase_4">#REF!</definedName>
    <definedName name="Excel_BuiltIn_Criteria">#REF!</definedName>
    <definedName name="Excel_BuiltIn_Database">#REF!</definedName>
    <definedName name="Excel_BuiltIn_Extract">#REF!</definedName>
    <definedName name="Excel_BuiltIn_Print_Area">#REF!</definedName>
    <definedName name="Excel_BuiltIn_Print_Area_1">#REF!</definedName>
    <definedName name="Excel_BuiltIn_Print_Area_13">"$#REF!.$B$1:$M$331"</definedName>
    <definedName name="Excel_BuiltIn_Print_Titles_10">#REF!</definedName>
    <definedName name="Excel_BuiltIn_Print_Titles_10_1">"$#REF!.#REF!#REF!:#REF!#REF!"</definedName>
    <definedName name="Excel_BuiltIn_Print_Titles_11">#REF!</definedName>
    <definedName name="Excel_BuiltIn_Print_Titles_12_1">"$#REF!.#REF!#REF!:#REF!#REF!"</definedName>
    <definedName name="Excel_BuiltIn_Print_Titles_13">"$#REF!.#REF!#REF!:#REF!#REF!"</definedName>
    <definedName name="Excel_BuiltIn_Print_Titles_13_1">"$#REF!.#REF!#REF!:#REF!#REF!"</definedName>
    <definedName name="Excel_BuiltIn_Print_Titles_15">"$#REF!.#REF!#REF!:#REF!#REF!"</definedName>
    <definedName name="Excel_BuiltIn_Print_Titles_16">#REF!</definedName>
    <definedName name="Excel_BuiltIn_Print_Titles_7">#REF!</definedName>
    <definedName name="Excel_BuiltIn_Print_Titles_7_1">"$#REF!.#REF!#REF!:#REF!#REF!"</definedName>
    <definedName name="Excel_BuiltIn_Print_Titles_7_1_1">#REF!</definedName>
    <definedName name="Excel_BuiltIn_Print_Titles_8_1">"$#REF!.#REF!#REF!:#REF!#REF!"</definedName>
    <definedName name="Excel_BuiltIn_Print_Titles_8_1_1">"$#REF!.#REF!#REF!:#REF!#REF!"</definedName>
    <definedName name="Excel_BuiltIn_Print_Titles_9">#REF!</definedName>
    <definedName name="Excise">#REF!</definedName>
    <definedName name="Excise_Duty">#REF!</definedName>
    <definedName name="Excised">#REF!</definedName>
    <definedName name="ExciseDuty">#REF!</definedName>
    <definedName name="_xlnm.Extract">#REF!</definedName>
    <definedName name="F">#REF!</definedName>
    <definedName name="f_a">#REF!</definedName>
    <definedName name="F_LINK">[22]f_link!$A$4:$J$40</definedName>
    <definedName name="F_LINK_2">[22]f_link!$A$1:$J$3</definedName>
    <definedName name="F_PinchRollDescaler">#REF!</definedName>
    <definedName name="F_SM_EntFeedRoll">#REF!</definedName>
    <definedName name="F_SM_EntFurnace">#REF!</definedName>
    <definedName name="F_SM_EntFurnTabs">#REF!</definedName>
    <definedName name="F_SM_EntGauge">#REF!</definedName>
    <definedName name="F_SM_EntGuidePlates">#REF!</definedName>
    <definedName name="F_SM_EntMandrel">#REF!</definedName>
    <definedName name="F_SM_EntPinchRoll">#REF!</definedName>
    <definedName name="F_SM_EntryTabs">#REF!</definedName>
    <definedName name="F_SM_EntSideGuides">#REF!</definedName>
    <definedName name="Factor">#REF!</definedName>
    <definedName name="Fax">#REF!</definedName>
    <definedName name="FBW">#REF!</definedName>
    <definedName name="FCode" hidden="1">#REF!</definedName>
    <definedName name="FEEDER">#REF!</definedName>
    <definedName name="Feeder_Protection_Type">#REF!</definedName>
    <definedName name="Feeder_Type">#REF!</definedName>
    <definedName name="FG">'[9]SM  (SG041_SK077)'!#REF!</definedName>
    <definedName name="FilePath1">#REF!</definedName>
    <definedName name="fina">#REF!</definedName>
    <definedName name="final">#REF!</definedName>
    <definedName name="FINC2">#REF!</definedName>
    <definedName name="fixed">#REF!</definedName>
    <definedName name="FLG">#REF!</definedName>
    <definedName name="FLG_Orifice">#REF!</definedName>
    <definedName name="Flow">#REF!</definedName>
    <definedName name="FR">#REF!</definedName>
    <definedName name="FrameSizes">[16]MP!$G$10:$W$125</definedName>
    <definedName name="FS">#REF!</definedName>
    <definedName name="FSU">[22]fsu!$A$4:$J$40</definedName>
    <definedName name="FSU_2">[22]fsu!$A$1:$J$3</definedName>
    <definedName name="FT">#REF!</definedName>
    <definedName name="Fuel_oil_heaters">#REF!</definedName>
    <definedName name="Fuse_Rating">#REF!</definedName>
    <definedName name="G_SM_AGC">#REF!</definedName>
    <definedName name="G_SM_AGCStepPacker">#REF!</definedName>
    <definedName name="G_SM_AMWR">#REF!</definedName>
    <definedName name="G_SM_BURB">#REF!</definedName>
    <definedName name="G_SM_BURLatches">#REF!</definedName>
    <definedName name="G_SM_BURLift">#REF!</definedName>
    <definedName name="G_SM_BURPullout">#REF!</definedName>
    <definedName name="G_SM_BURStepPlate">#REF!</definedName>
    <definedName name="G_SM_CapsuleLatches">#REF!</definedName>
    <definedName name="G_SM_Cooling">#REF!</definedName>
    <definedName name="G_SM_FumeExtraction">#REF!</definedName>
    <definedName name="G_SM_Loadcells">#REF!</definedName>
    <definedName name="G_SM_Lube">#REF!</definedName>
    <definedName name="G_SM_MainDrive">#REF!</definedName>
    <definedName name="G_SM_Morgoil">#REF!</definedName>
    <definedName name="G_SM_SpinleSupport">#REF!</definedName>
    <definedName name="G_SM_Strippers">#REF!</definedName>
    <definedName name="G_SM_TiltingFloorPt">#REF!</definedName>
    <definedName name="G_SM_WRB">#REF!</definedName>
    <definedName name="G_SM_WRCTractor">#REF!</definedName>
    <definedName name="G_SM_WRLatches">#REF!</definedName>
    <definedName name="G_SM_WRPullout">#REF!</definedName>
    <definedName name="G_SM_WRSideshift">#REF!</definedName>
    <definedName name="gate">#REF!</definedName>
    <definedName name="GAUGE">[11]FAB!$D$1:$I$2</definedName>
    <definedName name="GBPRate">#REF!</definedName>
    <definedName name="GCInputs1">[8]Sheet1!#REF!</definedName>
    <definedName name="GCInputsRow1">[8]Sheet1!#REF!</definedName>
    <definedName name="GCOutputs1">[8]Sheet1!#REF!</definedName>
    <definedName name="GCOutputsRow1">[8]Sheet1!#REF!</definedName>
    <definedName name="gerätesp_ausblenden">#REF!,#REF!</definedName>
    <definedName name="gerätespezifikation">#REF!</definedName>
    <definedName name="GG">#REF!</definedName>
    <definedName name="globe">#REF!</definedName>
    <definedName name="h">[23]T1!$AF$2</definedName>
    <definedName name="H_SM_ExitFeedRoll">#REF!</definedName>
    <definedName name="H_SM_ExitFurnace">#REF!</definedName>
    <definedName name="H_SM_ExitFurnTabs">#REF!</definedName>
    <definedName name="H_SM_ExitGauge">#REF!</definedName>
    <definedName name="H_SM_ExitGuidePlates">#REF!</definedName>
    <definedName name="H_SM_ExitMandrel">#REF!</definedName>
    <definedName name="H_SM_ExitPinchRoll">#REF!</definedName>
    <definedName name="H_SM_ExitSideGuides">#REF!</definedName>
    <definedName name="H_SM_ExitTabs">#REF!</definedName>
    <definedName name="H5K">#REF!</definedName>
    <definedName name="Hcbdw">#REF!</definedName>
    <definedName name="Hcw">#REF!</definedName>
    <definedName name="heater1_flow">#REF!</definedName>
    <definedName name="heater1_pdrop">#REF!</definedName>
    <definedName name="heater2_flow">#REF!</definedName>
    <definedName name="heater2_pdrop">#REF!</definedName>
    <definedName name="heater3_flow">#REF!</definedName>
    <definedName name="heater3_pdrop">#REF!</definedName>
    <definedName name="heater4_flow">#REF!</definedName>
    <definedName name="heater4_pdrop">#REF!</definedName>
    <definedName name="Hhpc">#REF!</definedName>
    <definedName name="HiddenRows" hidden="1">#REF!</definedName>
    <definedName name="Hipc">#REF!</definedName>
    <definedName name="Hlp">#REF!</definedName>
    <definedName name="HP_LP_Heaters__Dea.포함">#REF!</definedName>
    <definedName name="Hs">#REF!</definedName>
    <definedName name="Hs_atm">#REF!</definedName>
    <definedName name="HV_BKR_Rating">#REF!</definedName>
    <definedName name="Hw_atm">#REF!</definedName>
    <definedName name="I_C">#REF!</definedName>
    <definedName name="I_DC_Sideguides">#REF!</definedName>
    <definedName name="I_LaminarCooling">#REF!</definedName>
    <definedName name="I_RunoutTables">#REF!</definedName>
    <definedName name="ID">#REF!</definedName>
    <definedName name="ie">#REF!</definedName>
    <definedName name="iii">#REF!,#REF!</definedName>
    <definedName name="Inbetriebnahme">#REF!</definedName>
    <definedName name="INDICATION">[5]meter_ind.!$A$63:$I$90</definedName>
    <definedName name="INDICATION_2">[5]meter_ind.!$A$60:$I$62</definedName>
    <definedName name="InputData">[24]Testing!$E$8:$E$12,[24]Testing!$E$15:$E$18,[24]Testing!$E$21:$E$23,[24]Testing!$E$26:$E$27,[24]Testing!$E$30:$E$33,[24]Testing!$E$35:$E$37,[24]Testing!$D$43:$F$47</definedName>
    <definedName name="INSERT1">#REF!</definedName>
    <definedName name="issue_summ">'[25]water prop.'!$A$1</definedName>
    <definedName name="issue_summary1">'[26]purpose&amp;input'!#REF!</definedName>
    <definedName name="iteration">[27]!iteration</definedName>
    <definedName name="j">#REF!</definedName>
    <definedName name="J_DC_BreastRolls">#REF!</definedName>
    <definedName name="J_DC_Chute">#REF!</definedName>
    <definedName name="J_DC_MandrelDrive">#REF!</definedName>
    <definedName name="J_DC_OBBearing">#REF!</definedName>
    <definedName name="J_DC_PinchRoll">#REF!</definedName>
    <definedName name="J_DC_PRBalance">#REF!</definedName>
    <definedName name="J_DC_Switch">#REF!</definedName>
    <definedName name="J_DC_WrapperRolls">#REF!</definedName>
    <definedName name="J_SM_IGGauge">'[9]SM  (SG041_SK077)'!#REF!</definedName>
    <definedName name="JH">#REF!</definedName>
    <definedName name="JHAJJAR_AHP_DRIVE_LIST_R1_DCIPS_R2">#REF!</definedName>
    <definedName name="JHVJV">#REF!</definedName>
    <definedName name="JOG">#REF!</definedName>
    <definedName name="K">#REF!</definedName>
    <definedName name="K_CH_Bander">#REF!</definedName>
    <definedName name="K_CH_CoilLiftStn">#REF!</definedName>
    <definedName name="K_CH_CoilShuttleCar">#REF!</definedName>
    <definedName name="K_CH_CoilStripCar">#REF!</definedName>
    <definedName name="K_CH_InspecStn">#REF!</definedName>
    <definedName name="K_CH_InspectionS1">#REF!</definedName>
    <definedName name="K_CH_MarkingMC">#REF!</definedName>
    <definedName name="K_CH_PrepStnPinchRoll">#REF!</definedName>
    <definedName name="K_CH_TransferCar">#REF!</definedName>
    <definedName name="K_CH_TurnTable2">#REF!</definedName>
    <definedName name="K_CH_WalkingBeam">#REF!</definedName>
    <definedName name="K_SM_BURB">'[9]SM  (SG041_SK077)'!#REF!</definedName>
    <definedName name="K_SM_CapsuleLatches">'[9]SM  (SG041_SK077)'!#REF!</definedName>
    <definedName name="K_SM_FumeExtraction">'[9]SM  (SG041_SK077)'!#REF!</definedName>
    <definedName name="K_SM_Loadcells">'[9]SM  (SG041_SK077)'!#REF!</definedName>
    <definedName name="Kabel_und_Kabelmaterial">#REF!</definedName>
    <definedName name="Kabelspezifikation">#REF!</definedName>
    <definedName name="KG">'[9]SM  (SG041_SK077)'!#REF!</definedName>
    <definedName name="kib">#REF!</definedName>
    <definedName name="KT">#REF!</definedName>
    <definedName name="Kunde">[28]MuK_GT!#REF!</definedName>
    <definedName name="l">#REF!</definedName>
    <definedName name="L_SM_BURLatches">'[9]SM  (SG041_SK077)'!#REF!</definedName>
    <definedName name="LastRow1">#REF!</definedName>
    <definedName name="latent">#REF!</definedName>
    <definedName name="Load_Rating_Unit">#REF!</definedName>
    <definedName name="LocationColumn1">[8]Sheet1!#REF!</definedName>
    <definedName name="LPBS">#REF!</definedName>
    <definedName name="lt_fxd_mtrs" localSheetId="3">[0]!_xlnm.Database</definedName>
    <definedName name="lt_fxd_mtrs" localSheetId="2">[0]!_xlnm.Database</definedName>
    <definedName name="lt_fxd_mtrs">[0]!_xlnm.Database</definedName>
    <definedName name="LV_Bus_Rating" localSheetId="3">#REF!</definedName>
    <definedName name="LV_Bus_Rating" localSheetId="2">#REF!</definedName>
    <definedName name="LV_Bus_Rating">#REF!</definedName>
    <definedName name="m" localSheetId="2">#REF!</definedName>
    <definedName name="m">#REF!</definedName>
    <definedName name="M_SM_ExitGauges" localSheetId="2">'[9]SM  (SG041_SK077)'!#REF!</definedName>
    <definedName name="M_SM_ExitGauges">'[9]SM  (SG041_SK077)'!#REF!</definedName>
    <definedName name="Ma" localSheetId="2">#REF!</definedName>
    <definedName name="Ma">#REF!</definedName>
    <definedName name="Ma_v" localSheetId="2">#REF!</definedName>
    <definedName name="Ma_v">#REF!</definedName>
    <definedName name="MAIN_TABLE">[29]Length_matrix!$B$2:$H$47</definedName>
    <definedName name="malwa">#REF!</definedName>
    <definedName name="Material">'[15]Attachment # 2'!#REF!</definedName>
    <definedName name="material_list">#REF!</definedName>
    <definedName name="MatGroup">'[15]Attachment # 2'!#REF!</definedName>
    <definedName name="MATL1">'[4]CODE-STR'!$A$3:$B$40</definedName>
    <definedName name="Mb">#REF!</definedName>
    <definedName name="Mb_v">#REF!</definedName>
    <definedName name="mc">#REF!</definedName>
    <definedName name="Mc_v">#REF!</definedName>
    <definedName name="MCB">[22]mcb_rccb!$A$4:$S$169</definedName>
    <definedName name="MCB_2">[22]mcb_rccb!$A$1:$S$3</definedName>
    <definedName name="Mcbdo">#REF!</definedName>
    <definedName name="MCCB">#REF!</definedName>
    <definedName name="MCCB_RATING">#REF!</definedName>
    <definedName name="MCK">#REF!</definedName>
    <definedName name="Mcwc">#REF!</definedName>
    <definedName name="Mcws">#REF!</definedName>
    <definedName name="Md">#REF!</definedName>
    <definedName name="Md_v">#REF!</definedName>
    <definedName name="Me">#REF!</definedName>
    <definedName name="Me_v">#REF!</definedName>
    <definedName name="METERING">[5]meter_ind.!$A$4:$I$58</definedName>
    <definedName name="METERING_2">[5]meter_ind.!$A$1:$I$3</definedName>
    <definedName name="MF">#REF!</definedName>
    <definedName name="Mf_v">#REF!</definedName>
    <definedName name="MFM">#REF!</definedName>
    <definedName name="Mg">#REF!</definedName>
    <definedName name="Mg_v">#REF!</definedName>
    <definedName name="Mh">#REF!</definedName>
    <definedName name="Mh_v">#REF!</definedName>
    <definedName name="Mhpc">#REF!:#REF!</definedName>
    <definedName name="Mhpipd">#REF!</definedName>
    <definedName name="Mhps">#REF!</definedName>
    <definedName name="Mipc">#REF!:#REF!</definedName>
    <definedName name="Mips">#REF!</definedName>
    <definedName name="Mlpc">#REF!</definedName>
    <definedName name="Mlpd">#REF!</definedName>
    <definedName name="Mlps">#REF!</definedName>
    <definedName name="ModelID1">#REF!</definedName>
    <definedName name="Montage_und_Montagematerial">#REF!</definedName>
    <definedName name="Motor">#REF!</definedName>
    <definedName name="Motor_Rating">'[30]Load List'!#REF!</definedName>
    <definedName name="Motor_Type">#REF!</definedName>
    <definedName name="mouda">#REF!</definedName>
    <definedName name="Msbdo">#REF!</definedName>
    <definedName name="MyList">#REF!</definedName>
    <definedName name="NA">#REF!</definedName>
    <definedName name="NAME">[5]make!$A$1:$B$311</definedName>
    <definedName name="NamesColumn1">[8]Sheet1!#REF!</definedName>
    <definedName name="needle">#REF!</definedName>
    <definedName name="NHP">#REF!</definedName>
    <definedName name="NIPP">#REF!</definedName>
    <definedName name="NN">'[6]Motors &amp; Sensors List'!#REF!</definedName>
    <definedName name="nnn">#REF!</definedName>
    <definedName name="nnnn">#REF!,#REF!</definedName>
    <definedName name="NON_FS">#REF!</definedName>
    <definedName name="NPS">#REF!</definedName>
    <definedName name="OLE_LINK1_6">"$#REF!.#REF!#REF!"</definedName>
    <definedName name="ooo">#REF!</definedName>
    <definedName name="option9">'[31]PRICE BID'!#REF!</definedName>
    <definedName name="OrderTable" hidden="1">#REF!</definedName>
    <definedName name="other_boq">[10]Config!$G$2:$G$5</definedName>
    <definedName name="otto">#REF!,#REF!</definedName>
    <definedName name="p_sizes">[4]Tables!$H$10:$H$45</definedName>
    <definedName name="p_w_sizes">[4]Tables!$H$10:$J$45</definedName>
    <definedName name="package_oc">[32]SOP!#REF!</definedName>
    <definedName name="pcc">#REF!</definedName>
    <definedName name="Pclass">#REF!</definedName>
    <definedName name="PEM">#REF!</definedName>
    <definedName name="PHE">[7]!PHE</definedName>
    <definedName name="Phone">#REF!</definedName>
    <definedName name="PIPE">#REF!</definedName>
    <definedName name="PIPE_TABLE">#REF!</definedName>
    <definedName name="PIPELENGTH">#REF!</definedName>
    <definedName name="Piping">#REF!</definedName>
    <definedName name="PLUG">#REF!</definedName>
    <definedName name="pm_size">[4]Tables!$AE$8:$AE$43</definedName>
    <definedName name="pm_w_size">[4]Tables!$AA$8:$AF$43</definedName>
    <definedName name="po">#REF!</definedName>
    <definedName name="pound">#REF!</definedName>
    <definedName name="PREHE">#REF!</definedName>
    <definedName name="PREHP">#REF!</definedName>
    <definedName name="PREHS">#REF!</definedName>
    <definedName name="PREHT">#REF!</definedName>
    <definedName name="PRESS">#REF!</definedName>
    <definedName name="PRice">#REF!</definedName>
    <definedName name="_xlnm.Print_Area" localSheetId="15">'ADD-DELE'!$A$1:$C$832</definedName>
    <definedName name="_xlnm.Print_Area" localSheetId="0">'Annexure B1-FGD SERV PMCC-1'!$A$1:$F$32</definedName>
    <definedName name="_xlnm.Print_Area" localSheetId="1">'Annexure B2-FGD SERV PMCC-2'!$A$1:$F$32</definedName>
    <definedName name="_xlnm.Print_Area" localSheetId="10">'ANNEXURE-C'!$A$1:$O$127</definedName>
    <definedName name="_xlnm.Print_Area" localSheetId="11">'ANNEXURE-D'!$A$1:$N$9</definedName>
    <definedName name="_xlnm.Print_Area" localSheetId="12">'ANNEXURE-E'!$A$1:$N$56</definedName>
    <definedName name="_xlnm.Print_Area" localSheetId="13">'ANNEXURE-F'!$A$1:$O$11</definedName>
    <definedName name="_xlnm.Print_Area" localSheetId="14">'ANNEXURE-G'!$A$1:$N$12</definedName>
    <definedName name="_xlnm.Print_Area" localSheetId="5">'HVAC '!$A$1:$N$18</definedName>
    <definedName name="_xlnm.Print_Area">#REF!</definedName>
    <definedName name="_xlnm.Print_Titles" localSheetId="15">'ADD-DELE'!$1:$2</definedName>
    <definedName name="_xlnm.Print_Titles" localSheetId="10">'ANNEXURE-C'!$2:$3</definedName>
    <definedName name="PRINT_TITLES_MI" localSheetId="2">#REF!</definedName>
    <definedName name="PRINT_TITLES_MI">#REF!</definedName>
    <definedName name="PROCESS" localSheetId="2">#REF!</definedName>
    <definedName name="PROCESS">#REF!</definedName>
    <definedName name="ProdForm" localSheetId="2" hidden="1">#REF!</definedName>
    <definedName name="ProdForm" hidden="1">#REF!</definedName>
    <definedName name="Product" hidden="1">#REF!</definedName>
    <definedName name="ProjectID">#REF!</definedName>
    <definedName name="projectname">#REF!</definedName>
    <definedName name="QQQ">#REF!</definedName>
    <definedName name="QRY_W_RPTFL">#REF!</definedName>
    <definedName name="QSA">#REF!</definedName>
    <definedName name="Qv">#REF!</definedName>
    <definedName name="QWE">#REF!</definedName>
    <definedName name="R_V_DL">#REF!</definedName>
    <definedName name="R_V_NPS">#REF!</definedName>
    <definedName name="range1">#REF!</definedName>
    <definedName name="range11">#REF!</definedName>
    <definedName name="range2">#REF!</definedName>
    <definedName name="RANGE21">#REF!</definedName>
    <definedName name="RANGE3">#REF!</definedName>
    <definedName name="RANGE5">#REF!</definedName>
    <definedName name="rating">[7]!rating</definedName>
    <definedName name="RATING계산">[7]!RATING계산</definedName>
    <definedName name="RCArea" hidden="1">#REF!</definedName>
    <definedName name="RCM">#REF!</definedName>
    <definedName name="RE">#REF!</definedName>
    <definedName name="RE_SIZE">#REF!</definedName>
    <definedName name="RED">#REF!</definedName>
    <definedName name="Ref._No.____17169_GA_2006">"range4"</definedName>
    <definedName name="Ref__No_____17169_GA_2006">"range4"</definedName>
    <definedName name="Revision_Number">#REF!</definedName>
    <definedName name="RH">#REF!</definedName>
    <definedName name="RNG1500S">'[4]Valve Cl'!$A$381:$W$405</definedName>
    <definedName name="RNG150S">'[4]Valve Cl'!$A$238:$W$262</definedName>
    <definedName name="RNG2500S">'[4]Valve Cl'!$A$409:$W$433</definedName>
    <definedName name="RNG300S">'[4]Valve Cl'!$A$266:$W$290</definedName>
    <definedName name="RNG400S">'[4]Valve Cl'!$A$294:$W$318</definedName>
    <definedName name="RNG4500S">'[4]Valve Cl'!$A$438:$W$462</definedName>
    <definedName name="RNG600S">'[4]Valve Cl'!$A$323:$W$347</definedName>
    <definedName name="RNG900S">'[4]Valve Cl'!$A$352:$W$376</definedName>
    <definedName name="row">'[4]Valve Cl'!$AC$8:$AC$32</definedName>
    <definedName name="ROW_STRESS">'[4]CODE-STR'!$Z$3:$Z$21</definedName>
    <definedName name="ROYALTY">#REF!</definedName>
    <definedName name="rpcs">#REF!</definedName>
    <definedName name="rrr">#REF!</definedName>
    <definedName name="rt">#REF!</definedName>
    <definedName name="RUNS">#REF!</definedName>
    <definedName name="s">#REF!</definedName>
    <definedName name="S100K">#REF!</definedName>
    <definedName name="S10K">#REF!</definedName>
    <definedName name="S15K">#REF!</definedName>
    <definedName name="S200K">#REF!</definedName>
    <definedName name="S20K">#REF!</definedName>
    <definedName name="S400K">#REF!</definedName>
    <definedName name="S50K">#REF!</definedName>
    <definedName name="S5K">#REF!</definedName>
    <definedName name="Sachlieferung_und_Engineering">#REF!</definedName>
    <definedName name="SCH">#REF!</definedName>
    <definedName name="sch.40">#REF!</definedName>
    <definedName name="schedules">[4]Tables!$H$51:$I$66</definedName>
    <definedName name="Schulung">#REF!</definedName>
    <definedName name="sd">#REF!</definedName>
    <definedName name="sdfwdd">'[26]purpose&amp;input'!#REF!</definedName>
    <definedName name="Select">#REF!</definedName>
    <definedName name="SelectD1OrC1">#REF!</definedName>
    <definedName name="SelectLessOrExcess">#REF!</definedName>
    <definedName name="Service">#REF!</definedName>
    <definedName name="ServiceTax">#REF!</definedName>
    <definedName name="SFU">#REF!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  <definedName name="SHARED_FORMULA_5">#N/A</definedName>
    <definedName name="SINC2">#REF!</definedName>
    <definedName name="SIZE">#REF!</definedName>
    <definedName name="size0125">[4]Tables!$C$10:$F$18</definedName>
    <definedName name="size025">[4]Tables!$C$19:$F$27</definedName>
    <definedName name="size0375">[4]Tables!$C$28:$F$36</definedName>
    <definedName name="size05">[4]Tables!$C$37:$F$48</definedName>
    <definedName name="size075">[4]Tables!$C$49:$F$60</definedName>
    <definedName name="size1">[4]Tables!$C$61:$F$72</definedName>
    <definedName name="size10">[4]Tables!$C$197:$F$213</definedName>
    <definedName name="size12">[4]Tables!$C$214:$F$230</definedName>
    <definedName name="size125">[4]Tables!$C$74:$F$84</definedName>
    <definedName name="size14">[4]Tables!$C$231:$F$245</definedName>
    <definedName name="size15">[4]Tables!$C$85:$F$96</definedName>
    <definedName name="size16">[4]Tables!$C$246:$F$260</definedName>
    <definedName name="size18">[4]Tables!$C$261:$F$275</definedName>
    <definedName name="size2">[4]Tables!$C$97:$F$108</definedName>
    <definedName name="size20">[4]Tables!$C$276:$F$290</definedName>
    <definedName name="size22">[4]Tables!$C$291:$F$304</definedName>
    <definedName name="size24">[4]Tables!$C$305:$F$319</definedName>
    <definedName name="size25">[4]Tables!$C$109:$F$120</definedName>
    <definedName name="size26">[4]Tables!$C$320:$F$324</definedName>
    <definedName name="size28">[4]Tables!$C$325:$F$330</definedName>
    <definedName name="size3">[4]Tables!$C$121:$F$132</definedName>
    <definedName name="size30">[4]Tables!$C$331:$F$338</definedName>
    <definedName name="size32">[4]Tables!$C$339:$F$345</definedName>
    <definedName name="size34">[4]Tables!$C$346:$F$352</definedName>
    <definedName name="size35">[4]Tables!$C$133:$F$142</definedName>
    <definedName name="size36">[4]Tables!$C$353:$F$359</definedName>
    <definedName name="size38">[4]Tables!$C$360:$F$362</definedName>
    <definedName name="size4">[4]Tables!$C$143:$F$155</definedName>
    <definedName name="size40">[4]Tables!$C$363:$F$365</definedName>
    <definedName name="size42">[4]Tables!$C$366:$F$368</definedName>
    <definedName name="size44">[4]Tables!$C$369:$F$371</definedName>
    <definedName name="size46">[4]Tables!$C$372:$F$374</definedName>
    <definedName name="size48">[4]Tables!$C$375:$F$377</definedName>
    <definedName name="size5">[4]Tables!$C$156:$F$167</definedName>
    <definedName name="size6">[4]Tables!$C$168:$F$179</definedName>
    <definedName name="size8">[4]Tables!$C$180:$F$196</definedName>
    <definedName name="SIZEC">#REF!</definedName>
    <definedName name="sks">#REF!</definedName>
    <definedName name="SOL">#REF!</definedName>
    <definedName name="sop">#REF!</definedName>
    <definedName name="SortAREA">#REF!</definedName>
    <definedName name="spalten_deutsch">#REF!,#REF!</definedName>
    <definedName name="spalten_englisch">#REF!,#REF!</definedName>
    <definedName name="SPARE_PART__Essential">#REF!</definedName>
    <definedName name="spe_pdrop">#REF!</definedName>
    <definedName name="SPECIAL_TOOL">#REF!</definedName>
    <definedName name="SpecialPrice" hidden="1">#REF!</definedName>
    <definedName name="SS">#REF!</definedName>
    <definedName name="sss">#REF!</definedName>
    <definedName name="SSSSS">#REF!</definedName>
    <definedName name="standard">#REF!</definedName>
    <definedName name="STANDARD0">#REF!</definedName>
    <definedName name="STANDARD1">#REF!</definedName>
    <definedName name="STANDARD10">#REF!</definedName>
    <definedName name="STANDARD2">#REF!</definedName>
    <definedName name="STANDARD3">#REF!</definedName>
    <definedName name="STANDARD4">#REF!</definedName>
    <definedName name="STANDARD5">#REF!</definedName>
    <definedName name="STANDARD6">#REF!</definedName>
    <definedName name="STANDARD7">#REF!</definedName>
    <definedName name="STANDARD8">#REF!</definedName>
    <definedName name="STANDARD9">#REF!</definedName>
    <definedName name="State">#REF!</definedName>
    <definedName name="steam_trap">#REF!</definedName>
    <definedName name="STRESS">'[4]CODE-STR'!$A$3:$V$40</definedName>
    <definedName name="SUB_TABLE">[29]Length_matrix!$L$4:$M$10</definedName>
    <definedName name="SUMBUL4_MKLKA_EFirma">#REF!</definedName>
    <definedName name="SUMBUL4_MKLKR_EFirma">#REF!</definedName>
    <definedName name="SUMBUL4_MKLVAR_EFirma">#REF!</definedName>
    <definedName name="SUMdeg_MKLKA_EFirma">#REF!</definedName>
    <definedName name="SUMdeg_MKLKR_EFirma">#REF!</definedName>
    <definedName name="SUMdeg_MKLVAR_EFirma">#REF!</definedName>
    <definedName name="SUMfur_MKLKA_EFirma">#REF!</definedName>
    <definedName name="SUMfur_MKLKR_EFirma">#REF!</definedName>
    <definedName name="SUMfur_MKLVAR_EFirma">#REF!</definedName>
    <definedName name="SUMME_B_EFirma">#REF!</definedName>
    <definedName name="SUMME_BB_EFirma">#REF!</definedName>
    <definedName name="SUMME_BD_EFirma">#REF!</definedName>
    <definedName name="SUMME_BLLS_EFirma">#REF!</definedName>
    <definedName name="SUMME_BLS_EFirma">#REF!</definedName>
    <definedName name="SUMME_BS_EFirma">#REF!</definedName>
    <definedName name="SUMME_BWL_EFirma">#REF!</definedName>
    <definedName name="SUMME_EK_EFirma">#REF!</definedName>
    <definedName name="SUMME_F_EFirma">#REF!</definedName>
    <definedName name="SUMME_FSPGA_EFirma">#REF!</definedName>
    <definedName name="SUMME_R_EFirma">#REF!</definedName>
    <definedName name="SUMME_RSRD_EFirma">#REF!</definedName>
    <definedName name="SUMME_S_EFirma">#REF!</definedName>
    <definedName name="SUMME_SEL_EFirma">#REF!</definedName>
    <definedName name="SUMME_SS_EFirma">#REF!</definedName>
    <definedName name="SUMME_W_EFirma">#REF!</definedName>
    <definedName name="SUMME_YKA_EFirma">#REF!</definedName>
    <definedName name="SUMME_YKR_EFirma">#REF!</definedName>
    <definedName name="SUMME_YVHP_EFirma">#REF!</definedName>
    <definedName name="SUMME_YVHS_EFirma">#REF!</definedName>
    <definedName name="Sump_DC">#REF!</definedName>
    <definedName name="Sump_LamCooling">#REF!</definedName>
    <definedName name="SUMpick_MKLKA_EFirma">#REF!</definedName>
    <definedName name="SUMpick_MKLKR_EFirma">#REF!</definedName>
    <definedName name="SUMpick_MKLVAR_EFirma">#REF!</definedName>
    <definedName name="svalve_pdrop">#REF!</definedName>
    <definedName name="Switch_Rating">#REF!</definedName>
    <definedName name="Sys_CSA">#REF!</definedName>
    <definedName name="Sys_DCGO">#REF!</definedName>
    <definedName name="Sys_DCS">#REF!</definedName>
    <definedName name="Sys_RMGO">#REF!</definedName>
    <definedName name="Sys_RMM">#REF!</definedName>
    <definedName name="Sys_RMS">#REF!</definedName>
    <definedName name="Sys_SMGO">#REF!</definedName>
    <definedName name="Sys_SMM">#REF!</definedName>
    <definedName name="Sys_SMS">#REF!</definedName>
    <definedName name="Sys_SMTB">#REF!</definedName>
    <definedName name="T_G_GE분_판매가">#REF!</definedName>
    <definedName name="T_G_한중분_제조원가">#REF!</definedName>
    <definedName name="T10K">#REF!</definedName>
    <definedName name="T15K">#REF!</definedName>
    <definedName name="T5K">#REF!</definedName>
    <definedName name="TAIL">#REF!</definedName>
    <definedName name="Tax">#REF!</definedName>
    <definedName name="tbl_ProdInfo" hidden="1">#REF!</definedName>
    <definedName name="TBLE1">#REF!</definedName>
    <definedName name="TBLE2">#REF!</definedName>
    <definedName name="TBLE3">#REF!</definedName>
    <definedName name="TBN_GEN_소계">#REF!</definedName>
    <definedName name="TechnicalData">#REF!</definedName>
    <definedName name="TEE">#REF!</definedName>
    <definedName name="temp">'[4]Valve Cl'!$AD$8:$AD$32</definedName>
    <definedName name="temp_strainer">#REF!</definedName>
    <definedName name="TEMP_STRESS">'[4]CODE-STR'!$AA$3:$AA$21</definedName>
    <definedName name="TemplateID1">#REF!</definedName>
    <definedName name="test">#REF!</definedName>
    <definedName name="ti">#REF!</definedName>
    <definedName name="Tirod">#REF!</definedName>
    <definedName name="tiroda">#REF!</definedName>
    <definedName name="TOL">#REF!</definedName>
    <definedName name="TOT_ST">'[31]PRICE BID'!$G$14</definedName>
    <definedName name="TOTAL_O_C">[32]SOP!#REF!</definedName>
    <definedName name="tp">[23]T1!$AE$2:$AH$2</definedName>
    <definedName name="TRAINING">#REF!</definedName>
    <definedName name="TRAINING2">#REF!</definedName>
    <definedName name="TRANING_FEE">#REF!</definedName>
    <definedName name="ttt">#REF!</definedName>
    <definedName name="tube_test_press1_12">#REF!</definedName>
    <definedName name="TYPE">#REF!</definedName>
    <definedName name="UNION">#REF!</definedName>
    <definedName name="UNIT_PRICE">#REF!</definedName>
    <definedName name="Unitprice">[33]Module_Temp!$I$1:$O$65536</definedName>
    <definedName name="UNITS">'[34]FBD Motors'!#REF!</definedName>
    <definedName name="UNITS_POWER">'[34]FBD Motors'!#REF!</definedName>
    <definedName name="UOMColumn1" localSheetId="2">#REF!</definedName>
    <definedName name="UOMColumn1">#REF!</definedName>
    <definedName name="USDRate" localSheetId="2">#REF!</definedName>
    <definedName name="USDRate">#REF!</definedName>
    <definedName name="Ut" localSheetId="2">#REF!</definedName>
    <definedName name="Ut">#REF!</definedName>
    <definedName name="uuu">#REF!,#REF!</definedName>
    <definedName name="V304L16L">#REF!</definedName>
    <definedName name="Vacuum_Pump">#REF!</definedName>
    <definedName name="ValueColumn1">#REF!</definedName>
    <definedName name="VAT">[33]SOP!$Q$4</definedName>
    <definedName name="VCLS106BC" localSheetId="2">#REF!</definedName>
    <definedName name="VCLS106BC">#REF!</definedName>
    <definedName name="VCLS304" localSheetId="2">#REF!</definedName>
    <definedName name="VCLS304">#REF!</definedName>
    <definedName name="VCLS316" localSheetId="2">#REF!</definedName>
    <definedName name="VCLS316">#REF!</definedName>
    <definedName name="VCLS321">#REF!</definedName>
    <definedName name="VCLS691">#REF!</definedName>
    <definedName name="VCLSP11">#REF!</definedName>
    <definedName name="VCLSP22">#REF!</definedName>
    <definedName name="VCLSP5">#REF!</definedName>
    <definedName name="VCLSP91">#REF!</definedName>
    <definedName name="velocity1">[4]FLUID_INFO!$A$4:$H$14</definedName>
    <definedName name="Vendor품_Total" localSheetId="2">#REF!</definedName>
    <definedName name="Vendor품_Total">#REF!</definedName>
    <definedName name="Vendor품_설계_A_E" localSheetId="2">#REF!</definedName>
    <definedName name="Vendor품_설계_A_E">#REF!</definedName>
    <definedName name="VENTILATION_FEEDER_LIST" localSheetId="2">#REF!</definedName>
    <definedName name="VENTILATION_FEEDER_LIST">#REF!</definedName>
    <definedName name="Verteiler">#REF!</definedName>
    <definedName name="Viscosity">#REF!</definedName>
    <definedName name="vitro1">[19]nxR8i!$AF$31</definedName>
    <definedName name="vitro10">[19]nxR8i!$AP$31</definedName>
    <definedName name="vitro11">[19]nxR8i!$AQ$31</definedName>
    <definedName name="vitro12">[19]nxR8i!$AR$31</definedName>
    <definedName name="vitro2">[19]nxR8i!$AH$31</definedName>
    <definedName name="vitro3">[19]nxR8i!$AI$31</definedName>
    <definedName name="vitro4">[19]nxR8i!$AJ$31</definedName>
    <definedName name="vitro5">[19]nxR8i!$AK$31</definedName>
    <definedName name="vitro6">[19]nxR8i!$AL$31</definedName>
    <definedName name="vitro7">[19]nxR8i!$AM$31</definedName>
    <definedName name="vitro8">[19]nxR8i!$AN$31</definedName>
    <definedName name="vitro9">[19]nxR8i!$AO$31</definedName>
    <definedName name="VOLT">#REF!</definedName>
    <definedName name="Voltage">#REF!</definedName>
    <definedName name="vwo">[13]제출계산서!$I$183</definedName>
    <definedName name="w">#REF!</definedName>
    <definedName name="Waiting">"Picture 1"</definedName>
    <definedName name="wall0125">[4]Tables!$E$10:$E$18</definedName>
    <definedName name="wall025">[4]Tables!$E$19:$E$27</definedName>
    <definedName name="wall0375">[4]Tables!$E$28:$E$36</definedName>
    <definedName name="wall05">[4]Tables!$E$37:$E$48</definedName>
    <definedName name="wall075">[4]Tables!$E$49:$E$60</definedName>
    <definedName name="wall1">[4]Tables!$E$61:$E$72</definedName>
    <definedName name="wall10">[4]Tables!$E$197:$E$213</definedName>
    <definedName name="wall12">[4]Tables!$E$214:$E$230</definedName>
    <definedName name="wall125">[4]Tables!$E$73:$E$84</definedName>
    <definedName name="wall14">[4]Tables!$E$231:$E$245</definedName>
    <definedName name="wall15">[4]Tables!$E$85:$E$96</definedName>
    <definedName name="wall16">[4]Tables!$E$246:$E$260</definedName>
    <definedName name="wall18">[4]Tables!$E$261:$E$275</definedName>
    <definedName name="wall2">[4]Tables!$E$97:$E$108</definedName>
    <definedName name="wall20">[4]Tables!$E$276:$E$290</definedName>
    <definedName name="wall22">[4]Tables!$E$291:$E$304</definedName>
    <definedName name="wall24">[4]Tables!$E$305:$E$319</definedName>
    <definedName name="wall25">[4]Tables!$E$109:$E$120</definedName>
    <definedName name="wall26">[4]Tables!$E$320:$E$324</definedName>
    <definedName name="wall28">[4]Tables!$E$325:$E$330</definedName>
    <definedName name="wall3">[4]Tables!$E$121:$E$132</definedName>
    <definedName name="wall30">[4]Tables!$E$331:$E$338</definedName>
    <definedName name="wall32">[4]Tables!$E$339:$E$345</definedName>
    <definedName name="wall34">[4]Tables!$E$346:$E$352</definedName>
    <definedName name="wall35">[4]Tables!$E$133:$E$142</definedName>
    <definedName name="wall36">[4]Tables!$E$353:$E$359</definedName>
    <definedName name="wall38">[4]Tables!$E$360:$E$362</definedName>
    <definedName name="wall4">[4]Tables!$E$143:$E$155</definedName>
    <definedName name="wall40">[4]Tables!$E$363:$E$365</definedName>
    <definedName name="wall42">[4]Tables!$E$366:$E$368</definedName>
    <definedName name="wall44">[4]Tables!$E$369:$E$371</definedName>
    <definedName name="wall46">[4]Tables!$E$372:$E$374</definedName>
    <definedName name="wall48">[4]Tables!$E$375:$E$377</definedName>
    <definedName name="wall5">[4]Tables!$E$156:$E$167</definedName>
    <definedName name="wall6">[4]Tables!$E$168:$E$179</definedName>
    <definedName name="wall8">[4]Tables!$E$180:$E$196</definedName>
    <definedName name="WIRING">[11]FAB!$C$3:$U$4</definedName>
    <definedName name="WOL">#REF!</definedName>
    <definedName name="wqer">#REF!</definedName>
    <definedName name="wrn.Average._.t." localSheetId="3" hidden="1">{#N/A,#N/A,FALSE,"HR Avg. t x 0.95";#N/A,#N/A,FALSE,"HR Avg. t x 1.05"}</definedName>
    <definedName name="wrn.Average._.t." localSheetId="2" hidden="1">{#N/A,#N/A,FALSE,"HR Avg. t x 0.95";#N/A,#N/A,FALSE,"HR Avg. t x 1.05"}</definedName>
    <definedName name="wrn.Average._.t." hidden="1">{#N/A,#N/A,FALSE,"HR Avg. t x 0.95";#N/A,#N/A,FALSE,"HR Avg. t x 1.05"}</definedName>
    <definedName name="wrn.pipe._.properties." localSheetId="3" hidden="1">{#N/A,#N/A,FALSE,"cr-eldorado  ";#N/A,#N/A,FALSE,"ms-eldorado-p91 SCH PIPE"}</definedName>
    <definedName name="wrn.pipe._.properties." localSheetId="2" hidden="1">{#N/A,#N/A,FALSE,"cr-eldorado  ";#N/A,#N/A,FALSE,"ms-eldorado-p91 SCH PIPE"}</definedName>
    <definedName name="wrn.pipe._.properties." hidden="1">{#N/A,#N/A,FALSE,"cr-eldorado  ";#N/A,#N/A,FALSE,"ms-eldorado-p91 SCH PIPE"}</definedName>
    <definedName name="wrn.pipe._.properties._.REV._.1." localSheetId="3" hidden="1">{#N/A,#N/A,FALSE,"ms-eldorado- REV 1";#N/A,#N/A,FALSE,"cr-eldorado REV 1 ";#N/A,#N/A,FALSE,"hr-eldorado -REV 1";#N/A,#N/A,FALSE,"lp-eldorado REV 1  "}</definedName>
    <definedName name="wrn.pipe._.properties._.REV._.1." localSheetId="2" hidden="1">{#N/A,#N/A,FALSE,"ms-eldorado- REV 1";#N/A,#N/A,FALSE,"cr-eldorado REV 1 ";#N/A,#N/A,FALSE,"hr-eldorado -REV 1";#N/A,#N/A,FALSE,"lp-eldorado REV 1  "}</definedName>
    <definedName name="wrn.pipe._.properties._.REV._.1." hidden="1">{#N/A,#N/A,FALSE,"ms-eldorado- REV 1";#N/A,#N/A,FALSE,"cr-eldorado REV 1 ";#N/A,#N/A,FALSE,"hr-eldorado -REV 1";#N/A,#N/A,FALSE,"lp-eldorado REV 1  "}</definedName>
    <definedName name="WS">#REF!</definedName>
    <definedName name="ww">#N/A</definedName>
    <definedName name="www">#REF!</definedName>
    <definedName name="XSPEED">#REF!</definedName>
    <definedName name="xxx">#REF!</definedName>
    <definedName name="xxxx" localSheetId="2">#REF!,#REF!</definedName>
    <definedName name="xxxx">#REF!,#REF!</definedName>
    <definedName name="xxyy">[35]nxR8i!$AN$31</definedName>
    <definedName name="y_strainer" localSheetId="2">#REF!</definedName>
    <definedName name="y_strainer">#REF!</definedName>
    <definedName name="yRNG">[4]Tables!$U$8:$W$13</definedName>
    <definedName name="yRNG1">[4]Tables!$T$8:$W$13</definedName>
    <definedName name="yyyy">#REF!</definedName>
    <definedName name="Zip">#REF!</definedName>
    <definedName name="zzz">#REF!</definedName>
    <definedName name="zzzz">#REF!</definedName>
    <definedName name="고_경_간_감">#REF!</definedName>
    <definedName name="고_경_간_기">#REF!</definedName>
    <definedName name="고_경_간_전">#REF!</definedName>
    <definedName name="고_계">#REF!</definedName>
    <definedName name="고_노_간">#REF!</definedName>
    <definedName name="구매간접비">#REF!</definedName>
    <definedName name="구성비">#REF!</definedName>
    <definedName name="구성비율">#REF!</definedName>
    <definedName name="기술감리_설치">#REF!</definedName>
    <definedName name="기술감리_시운전">#REF!</definedName>
    <definedName name="기술감리소계">#REF!</definedName>
    <definedName name="기타_경비">#REF!</definedName>
    <definedName name="단가___kW">#REF!</definedName>
    <definedName name="변_경_간_기">#REF!</definedName>
    <definedName name="변_경_간_전">#REF!</definedName>
    <definedName name="변_경_직">#REF!</definedName>
    <definedName name="변_계">#REF!</definedName>
    <definedName name="변_노_간">#REF!</definedName>
    <definedName name="변_노_직">#REF!</definedName>
    <definedName name="변_재_간">#REF!</definedName>
    <definedName name="변_재_직">#REF!</definedName>
    <definedName name="사업관리비">#REF!</definedName>
    <definedName name="성능_시험">#REF!</definedName>
    <definedName name="소모비">#REF!</definedName>
    <definedName name="열교환기_Royalty">#REF!</definedName>
    <definedName name="열교환기류_소계">#REF!</definedName>
    <definedName name="잠정_금액_소계">#REF!</definedName>
    <definedName name="제_조_원_가__2_Units">#REF!</definedName>
    <definedName name="취수설비_T.W.S">#REF!</definedName>
    <definedName name="합계">#REF!</definedName>
    <definedName name="항목">#REF!</definedName>
    <definedName name="확정_금액_소계">#REF!</definedName>
    <definedName name="후_담당간사에게_제출한다.">#REF!</definedName>
  </definedNames>
  <calcPr calcId="191029"/>
</workbook>
</file>

<file path=xl/calcChain.xml><?xml version="1.0" encoding="utf-8"?>
<calcChain xmlns="http://schemas.openxmlformats.org/spreadsheetml/2006/main">
  <c r="D14" i="22" l="1"/>
  <c r="D21" i="19" l="1"/>
  <c r="D18" i="19"/>
  <c r="G127" i="11" l="1"/>
  <c r="D15" i="6"/>
  <c r="D17" i="19"/>
  <c r="D16" i="19"/>
  <c r="D15" i="19"/>
  <c r="F19" i="13" l="1"/>
  <c r="F18" i="13"/>
  <c r="F17" i="13"/>
  <c r="F15" i="13"/>
  <c r="F14" i="13"/>
  <c r="F13" i="13"/>
  <c r="F11" i="13"/>
  <c r="F10" i="13"/>
  <c r="F9" i="13"/>
  <c r="G8" i="14"/>
  <c r="G7" i="14"/>
  <c r="G9" i="14" l="1"/>
  <c r="D23" i="20" l="1"/>
  <c r="D26" i="20"/>
  <c r="D24" i="20"/>
  <c r="D19" i="20"/>
  <c r="D16" i="20"/>
  <c r="D15" i="20"/>
  <c r="D14" i="20"/>
  <c r="E31" i="20"/>
  <c r="F31" i="20" s="1"/>
  <c r="E30" i="20"/>
  <c r="F30" i="20" s="1"/>
  <c r="D25" i="20"/>
  <c r="E33" i="20"/>
  <c r="F33" i="20" s="1"/>
  <c r="E32" i="20"/>
  <c r="F32" i="20" s="1"/>
  <c r="E27" i="20"/>
  <c r="F27" i="20" s="1"/>
  <c r="E26" i="20"/>
  <c r="E25" i="20"/>
  <c r="F25" i="20" s="1"/>
  <c r="E24" i="20"/>
  <c r="E23" i="20"/>
  <c r="E21" i="20"/>
  <c r="F21" i="20" s="1"/>
  <c r="E20" i="20"/>
  <c r="F20" i="20" s="1"/>
  <c r="E19" i="20"/>
  <c r="E18" i="20"/>
  <c r="F18" i="20" s="1"/>
  <c r="E17" i="20"/>
  <c r="F17" i="20" s="1"/>
  <c r="E16" i="20"/>
  <c r="E15" i="20"/>
  <c r="E14" i="20"/>
  <c r="E13" i="20"/>
  <c r="F13" i="20" s="1"/>
  <c r="E11" i="20"/>
  <c r="F11" i="20" s="1"/>
  <c r="E10" i="20"/>
  <c r="F10" i="20" s="1"/>
  <c r="E9" i="20"/>
  <c r="F9" i="20" s="1"/>
  <c r="E8" i="20"/>
  <c r="F8" i="20" s="1"/>
  <c r="E7" i="20"/>
  <c r="F7" i="20" s="1"/>
  <c r="F19" i="20" l="1"/>
  <c r="F24" i="20"/>
  <c r="F16" i="20"/>
  <c r="F15" i="20"/>
  <c r="F14" i="20"/>
  <c r="F26" i="20"/>
  <c r="F23" i="20"/>
  <c r="E31" i="18" l="1"/>
  <c r="F31" i="18" s="1"/>
  <c r="E30" i="18"/>
  <c r="F30" i="18" s="1"/>
  <c r="E29" i="18"/>
  <c r="F29" i="18" s="1"/>
  <c r="E28" i="18"/>
  <c r="F28" i="18" s="1"/>
  <c r="E27" i="18"/>
  <c r="F27" i="18" s="1"/>
  <c r="E26" i="18"/>
  <c r="F26" i="18" s="1"/>
  <c r="E25" i="18"/>
  <c r="F25" i="18" s="1"/>
  <c r="E24" i="18"/>
  <c r="F24" i="18" s="1"/>
  <c r="E23" i="18"/>
  <c r="F23" i="18" s="1"/>
  <c r="E22" i="18"/>
  <c r="F22" i="18" s="1"/>
  <c r="E20" i="18"/>
  <c r="F20" i="18" s="1"/>
  <c r="E19" i="18"/>
  <c r="F19" i="18" s="1"/>
  <c r="E18" i="18"/>
  <c r="F18" i="18" s="1"/>
  <c r="E17" i="18"/>
  <c r="F17" i="18" s="1"/>
  <c r="E16" i="18"/>
  <c r="F16" i="18" s="1"/>
  <c r="E15" i="18"/>
  <c r="F15" i="18" s="1"/>
  <c r="E14" i="18"/>
  <c r="F14" i="18" s="1"/>
  <c r="E13" i="18"/>
  <c r="F13" i="18" s="1"/>
  <c r="E12" i="18"/>
  <c r="F12" i="18" s="1"/>
  <c r="E10" i="18"/>
  <c r="F10" i="18" s="1"/>
  <c r="E9" i="18"/>
  <c r="F9" i="18" s="1"/>
  <c r="E8" i="18"/>
  <c r="F8" i="18" s="1"/>
  <c r="E7" i="18"/>
  <c r="F7" i="18" s="1"/>
  <c r="E20" i="3"/>
  <c r="E18" i="3"/>
  <c r="E17" i="3"/>
  <c r="F17" i="3" s="1"/>
  <c r="E30" i="3"/>
  <c r="F30" i="3" s="1"/>
  <c r="E27" i="3"/>
  <c r="F27" i="3" s="1"/>
  <c r="F32" i="18" l="1"/>
  <c r="E26" i="7" l="1"/>
  <c r="F26" i="7" s="1"/>
  <c r="E25" i="17"/>
  <c r="F25" i="17" s="1"/>
  <c r="E24" i="17"/>
  <c r="F24" i="17" s="1"/>
  <c r="E23" i="17"/>
  <c r="F23" i="17" s="1"/>
  <c r="D20" i="17"/>
  <c r="E11" i="17"/>
  <c r="F11" i="17" s="1"/>
  <c r="E10" i="17"/>
  <c r="F10" i="17" s="1"/>
  <c r="E9" i="17"/>
  <c r="F9" i="17" s="1"/>
  <c r="E8" i="17"/>
  <c r="F8" i="17" s="1"/>
  <c r="E7" i="17"/>
  <c r="F7" i="17" s="1"/>
  <c r="E22" i="17"/>
  <c r="F22" i="17" s="1"/>
  <c r="E21" i="17"/>
  <c r="F21" i="17" s="1"/>
  <c r="E20" i="17"/>
  <c r="F20" i="17" s="1"/>
  <c r="E18" i="17"/>
  <c r="F18" i="17" s="1"/>
  <c r="E17" i="17"/>
  <c r="F17" i="17" s="1"/>
  <c r="E16" i="17"/>
  <c r="F16" i="17" s="1"/>
  <c r="E15" i="17"/>
  <c r="F15" i="17" s="1"/>
  <c r="E14" i="17"/>
  <c r="F14" i="17" s="1"/>
  <c r="E13" i="17"/>
  <c r="F13" i="17" s="1"/>
  <c r="E25" i="7"/>
  <c r="F25" i="7" s="1"/>
  <c r="F26" i="17" l="1"/>
  <c r="E8" i="7" l="1"/>
  <c r="E7" i="7"/>
  <c r="E28" i="3" l="1"/>
  <c r="E14" i="10"/>
  <c r="E13" i="10"/>
  <c r="E12" i="10"/>
  <c r="E10" i="10"/>
  <c r="E9" i="10"/>
  <c r="E8" i="10"/>
  <c r="E7" i="10"/>
  <c r="E24" i="7"/>
  <c r="F24" i="7" s="1"/>
  <c r="E22" i="7"/>
  <c r="E21" i="7"/>
  <c r="E20" i="7"/>
  <c r="E18" i="7"/>
  <c r="E17" i="7"/>
  <c r="E16" i="7"/>
  <c r="E15" i="7"/>
  <c r="E14" i="7"/>
  <c r="E13" i="7"/>
  <c r="E11" i="7"/>
  <c r="E10" i="7"/>
  <c r="E9" i="7"/>
  <c r="E29" i="3"/>
  <c r="E26" i="3"/>
  <c r="E25" i="3"/>
  <c r="E24" i="3"/>
  <c r="E23" i="3"/>
  <c r="E22" i="3"/>
  <c r="E28" i="20" l="1"/>
  <c r="F28" i="20" s="1"/>
  <c r="F34" i="20" s="1"/>
  <c r="E23" i="7"/>
  <c r="F23" i="7" s="1"/>
  <c r="E31" i="3"/>
  <c r="E19" i="3"/>
  <c r="E16" i="3"/>
  <c r="E15" i="3"/>
  <c r="E14" i="3"/>
  <c r="E13" i="3"/>
  <c r="E12" i="3"/>
  <c r="E10" i="3"/>
  <c r="E9" i="3"/>
  <c r="E8" i="3"/>
  <c r="E7" i="3"/>
  <c r="F8" i="15" l="1"/>
  <c r="F9" i="10"/>
  <c r="F22" i="7"/>
  <c r="F16" i="7"/>
  <c r="F14" i="7"/>
  <c r="F11" i="7"/>
  <c r="F9" i="7"/>
  <c r="F7" i="7"/>
  <c r="F29" i="3"/>
  <c r="F28" i="3"/>
  <c r="F26" i="3"/>
  <c r="F25" i="3"/>
  <c r="F24" i="3"/>
  <c r="F23" i="3"/>
  <c r="F22" i="3"/>
  <c r="F20" i="3"/>
  <c r="F19" i="3"/>
  <c r="F18" i="3"/>
  <c r="F16" i="3"/>
  <c r="F15" i="3"/>
  <c r="F14" i="3"/>
  <c r="F13" i="3"/>
  <c r="F12" i="3"/>
  <c r="F10" i="3"/>
  <c r="F9" i="3"/>
  <c r="F8" i="3"/>
  <c r="F7" i="3"/>
  <c r="F6" i="15" l="1"/>
  <c r="F7" i="15"/>
  <c r="F51" i="13"/>
  <c r="F33" i="13"/>
  <c r="F46" i="13"/>
  <c r="F37" i="13"/>
  <c r="F53" i="13"/>
  <c r="F23" i="13"/>
  <c r="F40" i="13"/>
  <c r="F48" i="13"/>
  <c r="F30" i="13"/>
  <c r="F34" i="13"/>
  <c r="F14" i="10"/>
  <c r="F7" i="10"/>
  <c r="F8" i="10"/>
  <c r="F10" i="10"/>
  <c r="F12" i="10"/>
  <c r="F13" i="10"/>
  <c r="F21" i="7"/>
  <c r="F8" i="7"/>
  <c r="F10" i="7"/>
  <c r="F13" i="7"/>
  <c r="F15" i="7"/>
  <c r="F17" i="7"/>
  <c r="F18" i="7"/>
  <c r="F20" i="7"/>
  <c r="F31" i="3"/>
  <c r="F32" i="3" s="1"/>
  <c r="F5" i="15" l="1"/>
  <c r="F9" i="15" s="1"/>
  <c r="F35" i="13"/>
  <c r="F39" i="13"/>
  <c r="F29" i="13"/>
  <c r="F50" i="13"/>
  <c r="F55" i="13"/>
  <c r="F21" i="13"/>
  <c r="F25" i="13"/>
  <c r="F26" i="13"/>
  <c r="F47" i="13"/>
  <c r="F44" i="13"/>
  <c r="F20" i="13"/>
  <c r="F7" i="13"/>
  <c r="F24" i="13"/>
  <c r="F27" i="13"/>
  <c r="F31" i="13"/>
  <c r="F42" i="13"/>
  <c r="F15" i="10"/>
  <c r="F27" i="7"/>
  <c r="F56" i="13" l="1"/>
  <c r="F9" i="12"/>
</calcChain>
</file>

<file path=xl/sharedStrings.xml><?xml version="1.0" encoding="utf-8"?>
<sst xmlns="http://schemas.openxmlformats.org/spreadsheetml/2006/main" count="2719" uniqueCount="1743">
  <si>
    <t>SITE MODIFICATION CHARGES</t>
  </si>
  <si>
    <t>UNIT</t>
  </si>
  <si>
    <t>CURRENT RATING: 3200A</t>
  </si>
  <si>
    <t>TOP/SIDE NSPB ENTRY</t>
  </si>
  <si>
    <t>DOUBLE FRONT DRAW OUT TYPE</t>
  </si>
  <si>
    <t>FLOOR MOUNTED</t>
  </si>
  <si>
    <t>SL NO</t>
  </si>
  <si>
    <t>DESCRIPTION</t>
  </si>
  <si>
    <t>FEEDER TYPE</t>
  </si>
  <si>
    <t>QUANTITY</t>
  </si>
  <si>
    <t>Unit Price</t>
  </si>
  <si>
    <t>Total Price</t>
  </si>
  <si>
    <t>Incomer-1 3200A</t>
  </si>
  <si>
    <t>DAET (I/C)</t>
  </si>
  <si>
    <t>Incomer-2 3200A</t>
  </si>
  <si>
    <t>DAET (B/C)</t>
  </si>
  <si>
    <t>4000A</t>
  </si>
  <si>
    <t>Bus PT-50VA</t>
  </si>
  <si>
    <t>G1</t>
  </si>
  <si>
    <t>CST-2kVA</t>
  </si>
  <si>
    <t>CS</t>
  </si>
  <si>
    <t>Power (A)</t>
  </si>
  <si>
    <t>E1</t>
  </si>
  <si>
    <t>E/E3</t>
  </si>
  <si>
    <t>16A - Drawout type</t>
  </si>
  <si>
    <t>32A  - Drawout type</t>
  </si>
  <si>
    <t>63A  - Drawout type</t>
  </si>
  <si>
    <t>160A  - Drawout type</t>
  </si>
  <si>
    <t>250A  - Drawout type</t>
  </si>
  <si>
    <t>DAE (O/G)</t>
  </si>
  <si>
    <t>1000A</t>
  </si>
  <si>
    <t>DOL (KW)</t>
  </si>
  <si>
    <t>DK2</t>
  </si>
  <si>
    <t>Upto 5.5KW</t>
  </si>
  <si>
    <t>13.1-24.0</t>
  </si>
  <si>
    <t>30.0-37.0</t>
  </si>
  <si>
    <t>DK21</t>
  </si>
  <si>
    <t>37.1-55.0</t>
  </si>
  <si>
    <t>ACB Panel</t>
  </si>
  <si>
    <t xml:space="preserve"> 3200 / 3200A</t>
  </si>
  <si>
    <t>3000 / 3000A</t>
  </si>
  <si>
    <t>3000 / 1000A</t>
  </si>
  <si>
    <t>MCC Panel-DFDO</t>
  </si>
  <si>
    <t>3200 / 630A</t>
  </si>
  <si>
    <t>3000 / 630A</t>
  </si>
  <si>
    <t>Ethernet Switch</t>
  </si>
  <si>
    <t>TOTAL</t>
  </si>
  <si>
    <t>CURRENT RATING: 4000A</t>
  </si>
  <si>
    <t>Incomer-1 4000A</t>
  </si>
  <si>
    <t>Incomer-2 4000A</t>
  </si>
  <si>
    <t>Bus Coupler-4000A</t>
  </si>
  <si>
    <t>800A</t>
  </si>
  <si>
    <t>80.1-100</t>
  </si>
  <si>
    <t>110.0-200.0</t>
  </si>
  <si>
    <t>DM</t>
  </si>
  <si>
    <t>4000 / 4000A</t>
  </si>
  <si>
    <t>4000 / 2500A</t>
  </si>
  <si>
    <t>4000 / 1600A</t>
  </si>
  <si>
    <t>4000 / 0630A</t>
  </si>
  <si>
    <t>4000 / 630A</t>
  </si>
  <si>
    <t>BOTTOM CABLE ENTRY</t>
  </si>
  <si>
    <t>DAE (I/C)</t>
  </si>
  <si>
    <t>1600A</t>
  </si>
  <si>
    <t>DAE (B/C)</t>
  </si>
  <si>
    <t>125A  - Drawout type</t>
  </si>
  <si>
    <t>1600 / 1600A</t>
  </si>
  <si>
    <t>1600 / 630A</t>
  </si>
  <si>
    <t>CURRENT RATING: 800A</t>
  </si>
  <si>
    <t>Incomer-1 800A</t>
  </si>
  <si>
    <t>Incomer-2 800A</t>
  </si>
  <si>
    <t>Bus Coupler-800A</t>
  </si>
  <si>
    <t>800 / 630A</t>
  </si>
  <si>
    <t>400 / 400A</t>
  </si>
  <si>
    <t>BOARD NAME: 220V FGD DCDB, #0FA</t>
  </si>
  <si>
    <t>CURRENT RATING: 63A</t>
  </si>
  <si>
    <t>DOUBLE FRONT FIXED TYPE</t>
  </si>
  <si>
    <t xml:space="preserve">Unit Price </t>
  </si>
  <si>
    <t>Incomer-1 63A</t>
  </si>
  <si>
    <t>CH</t>
  </si>
  <si>
    <t>Incomer-2 63A</t>
  </si>
  <si>
    <t>DB</t>
  </si>
  <si>
    <t>Bus Coupler-63A</t>
  </si>
  <si>
    <t>HD</t>
  </si>
  <si>
    <t>Metering &amp; Protection</t>
  </si>
  <si>
    <t>S</t>
  </si>
  <si>
    <t>X</t>
  </si>
  <si>
    <t>16A - Fixed type</t>
  </si>
  <si>
    <t>DCDB Panel-DFF</t>
  </si>
  <si>
    <t>400  / 400A</t>
  </si>
  <si>
    <t>63A</t>
  </si>
  <si>
    <t>Item</t>
  </si>
  <si>
    <t>Description</t>
  </si>
  <si>
    <t>QTY.</t>
  </si>
  <si>
    <t>Complete breaker of each rating</t>
  </si>
  <si>
    <t>800 A</t>
  </si>
  <si>
    <t>Nos.</t>
  </si>
  <si>
    <t>4000 A</t>
  </si>
  <si>
    <t xml:space="preserve">Ammeter of each type, size &amp; range </t>
  </si>
  <si>
    <t>0-500A</t>
  </si>
  <si>
    <t>Voltmeter of each type, size &amp; rating</t>
  </si>
  <si>
    <t>0-500V AC</t>
  </si>
  <si>
    <t>Nos</t>
  </si>
  <si>
    <t>Relays of each type</t>
  </si>
  <si>
    <t>Numerical Relay for DAET Incomer,DAE Incomer, &amp; O/G ,B/C</t>
  </si>
  <si>
    <t>Busbar support insulators</t>
  </si>
  <si>
    <t>3 WAY</t>
  </si>
  <si>
    <t>2 WAY</t>
  </si>
  <si>
    <t>Spring charging motors of each type &amp; rating</t>
  </si>
  <si>
    <t>Common for all ratings above 2000A to 4000A</t>
  </si>
  <si>
    <t>Aux. Contact set of each type &amp; rating</t>
  </si>
  <si>
    <t xml:space="preserve">Common for all ratings </t>
  </si>
  <si>
    <t>Limit switches of each type &amp; rating</t>
  </si>
  <si>
    <t>a</t>
  </si>
  <si>
    <t>Position Indication Switch</t>
  </si>
  <si>
    <t>Common for all ratings</t>
  </si>
  <si>
    <t>b</t>
  </si>
  <si>
    <t>Spring charged Indication Switch</t>
  </si>
  <si>
    <t>c</t>
  </si>
  <si>
    <t>Trip Indication Switch</t>
  </si>
  <si>
    <t>Arc Chutes of each type and rating</t>
  </si>
  <si>
    <t>9.4</t>
  </si>
  <si>
    <t>Fixed Contact Sets</t>
  </si>
  <si>
    <t>10.4</t>
  </si>
  <si>
    <t>Moving contact Sets</t>
  </si>
  <si>
    <t>11.4</t>
  </si>
  <si>
    <t>Arcing Contacts</t>
  </si>
  <si>
    <t>12.4</t>
  </si>
  <si>
    <t>Charging spring of each type &amp; rating</t>
  </si>
  <si>
    <t>Common for all Ratings 2000A to 4000A</t>
  </si>
  <si>
    <t>Current transformer of each type &amp; ratio</t>
  </si>
  <si>
    <t>14.1</t>
  </si>
  <si>
    <t>60/1A - Metering</t>
  </si>
  <si>
    <t>14.2</t>
  </si>
  <si>
    <t>75/1A - Metering</t>
  </si>
  <si>
    <t>14.3</t>
  </si>
  <si>
    <t>100/1A - Metering</t>
  </si>
  <si>
    <t>14.4</t>
  </si>
  <si>
    <t>14.5</t>
  </si>
  <si>
    <t>14.9</t>
  </si>
  <si>
    <t>4000/1A - Protection</t>
  </si>
  <si>
    <t xml:space="preserve">Closing coil of each type &amp; rating </t>
  </si>
  <si>
    <t>Trip coil of each type &amp; rating</t>
  </si>
  <si>
    <t>CT for Bimetal O/L relays of each type &amp; rating</t>
  </si>
  <si>
    <t>Voltage transformer of each type &amp; ratio</t>
  </si>
  <si>
    <t>(415:110V ROOT 3,1Ph) 50VA</t>
  </si>
  <si>
    <t>Control supply transformer of each type &amp; rating</t>
  </si>
  <si>
    <t>2 KVA</t>
  </si>
  <si>
    <t>1KVA</t>
  </si>
  <si>
    <t>20(a)</t>
  </si>
  <si>
    <t>Power Contactor</t>
  </si>
  <si>
    <t>20.1</t>
  </si>
  <si>
    <t xml:space="preserve">16 A Power contactor </t>
  </si>
  <si>
    <t>20.3</t>
  </si>
  <si>
    <t xml:space="preserve">32 A Power contactor </t>
  </si>
  <si>
    <t>20.5</t>
  </si>
  <si>
    <t xml:space="preserve">63 A Power contactor </t>
  </si>
  <si>
    <t>20.6</t>
  </si>
  <si>
    <t xml:space="preserve">80 A  Power contactor </t>
  </si>
  <si>
    <t>20 (b)</t>
  </si>
  <si>
    <t xml:space="preserve">Coils for the above </t>
  </si>
  <si>
    <t>20b.1</t>
  </si>
  <si>
    <t>20b.3</t>
  </si>
  <si>
    <t>20b.5</t>
  </si>
  <si>
    <t>20b.6</t>
  </si>
  <si>
    <t>Air break switches &amp; MCCB's</t>
  </si>
  <si>
    <t>21.1</t>
  </si>
  <si>
    <t xml:space="preserve">32 A </t>
  </si>
  <si>
    <t>21.2</t>
  </si>
  <si>
    <t xml:space="preserve">63 A </t>
  </si>
  <si>
    <t>21.3</t>
  </si>
  <si>
    <t xml:space="preserve">125 A </t>
  </si>
  <si>
    <t>21.6</t>
  </si>
  <si>
    <t xml:space="preserve">100 A  MCCB </t>
  </si>
  <si>
    <t>21.7</t>
  </si>
  <si>
    <t xml:space="preserve">160 A  MCCB </t>
  </si>
  <si>
    <t>21.8</t>
  </si>
  <si>
    <t>250 A  MCCB</t>
  </si>
  <si>
    <t>DP air break switches(DC) of each type &amp; rating</t>
  </si>
  <si>
    <t>Control &amp; selector switches of each type &amp; rating</t>
  </si>
  <si>
    <t>23.1</t>
  </si>
  <si>
    <t>DP ON/OFF Switch DC</t>
  </si>
  <si>
    <t>23.2</t>
  </si>
  <si>
    <t>SP ON/OFF Switch for Motor Space Heater</t>
  </si>
  <si>
    <t>23.3</t>
  </si>
  <si>
    <t>4P, 2 Position, Selector Switch for Control TRF</t>
  </si>
  <si>
    <t>23.4</t>
  </si>
  <si>
    <t>4P, 2 Position, Selector Switch AC</t>
  </si>
  <si>
    <t>23.5</t>
  </si>
  <si>
    <t>6P, 3 Position, Selector Switch AC</t>
  </si>
  <si>
    <t>23.6</t>
  </si>
  <si>
    <t>Switch 3P ON/OFF</t>
  </si>
  <si>
    <t>23.7</t>
  </si>
  <si>
    <t>AMMETER SELECTOR SWITCH</t>
  </si>
  <si>
    <t>23.8</t>
  </si>
  <si>
    <t>VOLTMETER SELECTOR SWITCH</t>
  </si>
  <si>
    <t>(a) Control fuses (equally divided for all ratings)</t>
  </si>
  <si>
    <t>24.1</t>
  </si>
  <si>
    <t>6A</t>
  </si>
  <si>
    <t>24.2</t>
  </si>
  <si>
    <t>10A</t>
  </si>
  <si>
    <t>24.3</t>
  </si>
  <si>
    <t>16A</t>
  </si>
  <si>
    <t>24.4</t>
  </si>
  <si>
    <t>25A</t>
  </si>
  <si>
    <t>24.5</t>
  </si>
  <si>
    <t>32A</t>
  </si>
  <si>
    <t>24.6</t>
  </si>
  <si>
    <t>(b) Neutral links (equally divided for all ratings)</t>
  </si>
  <si>
    <t xml:space="preserve"> Indicating lamps (equally divided for all types &amp; ratings)</t>
  </si>
  <si>
    <t>25.1</t>
  </si>
  <si>
    <t>Green</t>
  </si>
  <si>
    <t>25.2</t>
  </si>
  <si>
    <t>Red</t>
  </si>
  <si>
    <t>25.3</t>
  </si>
  <si>
    <t>Amber</t>
  </si>
  <si>
    <t>25.4</t>
  </si>
  <si>
    <t>White</t>
  </si>
  <si>
    <t>25.5</t>
  </si>
  <si>
    <t>Blue</t>
  </si>
  <si>
    <t>25.6</t>
  </si>
  <si>
    <t>Yellow</t>
  </si>
  <si>
    <t>Vertical busbar dropper support insulators</t>
  </si>
  <si>
    <t>27.a</t>
  </si>
  <si>
    <t xml:space="preserve"> Primary disconnect in MCC - Busbar end (Male/female contact) (equally divided for all ratings)</t>
  </si>
  <si>
    <t>27.a.1</t>
  </si>
  <si>
    <t>Up to 125A Power Feeder</t>
  </si>
  <si>
    <t>27.a.2</t>
  </si>
  <si>
    <t>Above 125A to 350A Power Feeder</t>
  </si>
  <si>
    <t>27.a.3</t>
  </si>
  <si>
    <t>Up to 37KW Motor Feeder</t>
  </si>
  <si>
    <t>Push buttons</t>
  </si>
  <si>
    <t xml:space="preserve">Power Fuses </t>
  </si>
  <si>
    <t>29.1</t>
  </si>
  <si>
    <t>32 A Power fuses</t>
  </si>
  <si>
    <t>29.2</t>
  </si>
  <si>
    <t>63 A Power fuses</t>
  </si>
  <si>
    <t>29.3</t>
  </si>
  <si>
    <t xml:space="preserve">100 A Power fuses </t>
  </si>
  <si>
    <t>29.4</t>
  </si>
  <si>
    <t xml:space="preserve">125 A Power fuses </t>
  </si>
  <si>
    <t xml:space="preserve">Thermal Bimetal relays </t>
  </si>
  <si>
    <t>30.1</t>
  </si>
  <si>
    <t>OLR:7-10A</t>
  </si>
  <si>
    <t>30.2</t>
  </si>
  <si>
    <t>23-32A</t>
  </si>
  <si>
    <t>Current transducers (equally divided for all types &amp; ratings)</t>
  </si>
  <si>
    <t>Voltage transducers (equally divided for all types &amp; ratings)</t>
  </si>
  <si>
    <t>Busbar aluminium flat pieces of each type &amp; rating</t>
  </si>
  <si>
    <t>33.1</t>
  </si>
  <si>
    <t>50x6</t>
  </si>
  <si>
    <t>Mtrs</t>
  </si>
  <si>
    <t>33.2</t>
  </si>
  <si>
    <t>75x6</t>
  </si>
  <si>
    <t>33.3</t>
  </si>
  <si>
    <t>100x6</t>
  </si>
  <si>
    <t>33.4</t>
  </si>
  <si>
    <t>150x6</t>
  </si>
  <si>
    <t>Busbar angles / formed pieces for breaker of each type &amp; rating</t>
  </si>
  <si>
    <t>34.1</t>
  </si>
  <si>
    <t>34.4</t>
  </si>
  <si>
    <t>Terminal blocks of each type &amp; rating</t>
  </si>
  <si>
    <t>35.1</t>
  </si>
  <si>
    <t>Terminal block Fixed</t>
  </si>
  <si>
    <t>35.2</t>
  </si>
  <si>
    <t>Terminal Block Drawout</t>
  </si>
  <si>
    <t>TOTAL (Rs.)</t>
  </si>
  <si>
    <t>LIST OF TOOLS &amp; TACKLES</t>
  </si>
  <si>
    <t>S.No.</t>
  </si>
  <si>
    <t>ITEM / COMPONENT</t>
  </si>
  <si>
    <t>TROLLEY FOR ACB HANDLING (MANUALLY OPERATED)</t>
  </si>
  <si>
    <t>ACB RACKING HANDLE</t>
  </si>
  <si>
    <t>MODULE RACKING HANDLE</t>
  </si>
  <si>
    <t>FUSE PULLER</t>
  </si>
  <si>
    <t>FACTORY BUILT ASSEMBLIES (PCC/MCC/DB)</t>
  </si>
  <si>
    <t>Busbar supports (Horizontal)</t>
  </si>
  <si>
    <t>1 set of 3Phase</t>
  </si>
  <si>
    <t>Gaskets (each size)</t>
  </si>
  <si>
    <t>Meter</t>
  </si>
  <si>
    <t>Fixed Terminal (1way)</t>
  </si>
  <si>
    <t>Shrouds (for outgoing modules)</t>
  </si>
  <si>
    <t>300mm</t>
  </si>
  <si>
    <t>500mm</t>
  </si>
  <si>
    <t>700mm</t>
  </si>
  <si>
    <t>1000mm</t>
  </si>
  <si>
    <t>2000mm</t>
  </si>
  <si>
    <t>Wire (for secondary wiring)</t>
  </si>
  <si>
    <t>a.</t>
  </si>
  <si>
    <r>
      <rPr>
        <sz val="11"/>
        <color theme="1"/>
        <rFont val="Calibri"/>
        <family val="2"/>
        <scheme val="minor"/>
      </rPr>
      <t>2.5 mm</t>
    </r>
    <r>
      <rPr>
        <vertAlign val="superscript"/>
        <sz val="10"/>
        <rFont val="Arial"/>
        <family val="2"/>
      </rPr>
      <t>2</t>
    </r>
  </si>
  <si>
    <t>Metres</t>
  </si>
  <si>
    <t>b.</t>
  </si>
  <si>
    <r>
      <rPr>
        <sz val="11"/>
        <color theme="1"/>
        <rFont val="Calibri"/>
        <family val="2"/>
        <scheme val="minor"/>
      </rPr>
      <t>1.5mm</t>
    </r>
    <r>
      <rPr>
        <vertAlign val="superscript"/>
        <sz val="10"/>
        <rFont val="Arial"/>
        <family val="2"/>
      </rPr>
      <t>2</t>
    </r>
  </si>
  <si>
    <t>Lugs (for secondary wiring)</t>
  </si>
  <si>
    <t>Air Circuit Breaker(for each rating)</t>
  </si>
  <si>
    <t>Shunt trip coil</t>
  </si>
  <si>
    <t>spring charging motor (1 No for each ratings)</t>
  </si>
  <si>
    <t>closing coil</t>
  </si>
  <si>
    <t>ISOLATING SWITCH</t>
  </si>
  <si>
    <t>Main contact kit for each rating</t>
  </si>
  <si>
    <t xml:space="preserve">1 set of 3 poles </t>
  </si>
  <si>
    <t>POWER CONTACTORS</t>
  </si>
  <si>
    <t xml:space="preserve">Contactor coil of each rating </t>
  </si>
  <si>
    <t>Contacts kit (main) for each rating</t>
  </si>
  <si>
    <t>AUXILIARY CONTACTORS</t>
  </si>
  <si>
    <t>Complete unit with 2NO + 2NC contacts
{{1 No  no. of each rating/type }}</t>
  </si>
  <si>
    <t>HRC FUSE</t>
  </si>
  <si>
    <t>Fuse base (each rating)</t>
  </si>
  <si>
    <t xml:space="preserve">Nos. </t>
  </si>
  <si>
    <t>Fuse link:</t>
  </si>
  <si>
    <t>UPTO 40A (assorted ratings)</t>
  </si>
  <si>
    <t>63A TO 200A (assorted rating)</t>
  </si>
  <si>
    <t>c.</t>
  </si>
  <si>
    <t>250A TO 400A (assorted rating)</t>
  </si>
  <si>
    <t xml:space="preserve">PUSH BUTTONS </t>
  </si>
  <si>
    <t>Actuator contacts</t>
  </si>
  <si>
    <t>Element</t>
  </si>
  <si>
    <t>INDICATING LAMPS</t>
  </si>
  <si>
    <t>INDICATING LAMP (CLUSTER LED)</t>
  </si>
  <si>
    <t>OTHERS</t>
  </si>
  <si>
    <t>AC Voltmeter (0-415V)</t>
  </si>
  <si>
    <t>SL.NO.</t>
  </si>
  <si>
    <t>DETAILS</t>
  </si>
  <si>
    <t>QTY</t>
  </si>
  <si>
    <t>UOM</t>
  </si>
  <si>
    <t xml:space="preserve">NOTES: </t>
  </si>
  <si>
    <t xml:space="preserve">LUMP SUM FIXED CHARGES PER VISIT PER TECHNICIAN </t>
  </si>
  <si>
    <t xml:space="preserve"> VISITS</t>
  </si>
  <si>
    <t>LUMP SUM DAILY CHARGES (ALL INCLUSIVE INCLUDING CONVEYENCE TO SITE, BOARDING AND LOADGING) PER TECHNICIAN</t>
  </si>
  <si>
    <t xml:space="preserve"> DAYS</t>
  </si>
  <si>
    <t>LUMP SUM FIXED CHARGES PER VISIT PER ENGINEER</t>
  </si>
  <si>
    <t>LUMP SUM DAILY CHARGES (ALL INCLUSIVE INCLUDING CONVEYENCE TO SITE, BOARDING AND LOADGING) PER ENGINEER</t>
  </si>
  <si>
    <t xml:space="preserve">  </t>
  </si>
  <si>
    <r>
      <t>UNIT PRICE SCHEDULE FOR ADDITION DELETION</t>
    </r>
    <r>
      <rPr>
        <b/>
        <u/>
        <sz val="11"/>
        <color rgb="FF000000"/>
        <rFont val="Tahoma"/>
        <family val="2"/>
      </rPr>
      <t>:</t>
    </r>
  </si>
  <si>
    <t>ITEM DESCRIPTION</t>
  </si>
  <si>
    <t>INCOMING FEEDER UNIT</t>
  </si>
  <si>
    <t>a)</t>
  </si>
  <si>
    <t>ACB Incomer to PCC/PMCC from Trafo. - Module Type DAET (I/C)</t>
  </si>
  <si>
    <t>1.a.1</t>
  </si>
  <si>
    <t>630/800A</t>
  </si>
  <si>
    <t>1.a.4</t>
  </si>
  <si>
    <t>2000A</t>
  </si>
  <si>
    <t>2500A</t>
  </si>
  <si>
    <t>1.a.7</t>
  </si>
  <si>
    <t>3200A</t>
  </si>
  <si>
    <t>1.a.8</t>
  </si>
  <si>
    <t>b)</t>
  </si>
  <si>
    <t>ACB Incomer to MCC - Module Type DAE/ DAEN/ AE (I/C)</t>
  </si>
  <si>
    <t>1.b.1</t>
  </si>
  <si>
    <t>1.b.4</t>
  </si>
  <si>
    <t>1.b.7</t>
  </si>
  <si>
    <t>c)</t>
  </si>
  <si>
    <t>MCCB Incomer for MCC / ACDB – Module Type EM3 (I/C)</t>
  </si>
  <si>
    <t>1.c.1</t>
  </si>
  <si>
    <t>Upto 63A – Fixed Type</t>
  </si>
  <si>
    <t>1.c.2</t>
  </si>
  <si>
    <t>125A – Fixed Type</t>
  </si>
  <si>
    <t>1.c.3</t>
  </si>
  <si>
    <t>200A – Fixed Type</t>
  </si>
  <si>
    <t>1.c.4</t>
  </si>
  <si>
    <t>250A – Fixed Type</t>
  </si>
  <si>
    <t>1.c.5</t>
  </si>
  <si>
    <t>400A – Fixed Type</t>
  </si>
  <si>
    <t>1.c.6</t>
  </si>
  <si>
    <t>Upto 63A – Drawout Type</t>
  </si>
  <si>
    <t>1.c.7</t>
  </si>
  <si>
    <t>125A – Drawout Type</t>
  </si>
  <si>
    <t>1.c.8</t>
  </si>
  <si>
    <t>200A – Drawout Type</t>
  </si>
  <si>
    <t>1.c.9</t>
  </si>
  <si>
    <t>250A – Drawout Type</t>
  </si>
  <si>
    <t>1.c.10</t>
  </si>
  <si>
    <t>400A – Drawout Type</t>
  </si>
  <si>
    <t>d)</t>
  </si>
  <si>
    <t>SFU Incomer for MCC / ACDB –  Module Type EM3 (I/C)</t>
  </si>
  <si>
    <t>1.d.1</t>
  </si>
  <si>
    <t>1.d.2</t>
  </si>
  <si>
    <t>1.d.3</t>
  </si>
  <si>
    <t>1.d.4</t>
  </si>
  <si>
    <t>1.d.5</t>
  </si>
  <si>
    <t>1.d.6</t>
  </si>
  <si>
    <t>1.d.7</t>
  </si>
  <si>
    <t>1.d.8</t>
  </si>
  <si>
    <t>1.d.9</t>
  </si>
  <si>
    <t>1.d.10</t>
  </si>
  <si>
    <t>e)</t>
  </si>
  <si>
    <t>f)</t>
  </si>
  <si>
    <t>g)</t>
  </si>
  <si>
    <t>BUSCOUPLER UNIT</t>
  </si>
  <si>
    <t>ACB Buscoupler to PCC/PMCC/MCC from Trafo. - Module Type DAET/ DAE (B/C)</t>
  </si>
  <si>
    <t>2.a.1</t>
  </si>
  <si>
    <t>2.a.4</t>
  </si>
  <si>
    <t>2.a.7</t>
  </si>
  <si>
    <t>2.a.8</t>
  </si>
  <si>
    <t>MCCB Buscoupler for MCC / ACDB – Module Type EM3 (B/C)</t>
  </si>
  <si>
    <t>2.b.1</t>
  </si>
  <si>
    <t>2.b.2</t>
  </si>
  <si>
    <t>2.b.3</t>
  </si>
  <si>
    <t>2.b.4</t>
  </si>
  <si>
    <t>2.b.5</t>
  </si>
  <si>
    <t>2.b.6</t>
  </si>
  <si>
    <t>2.b.7</t>
  </si>
  <si>
    <t>2.b.8</t>
  </si>
  <si>
    <t>2.b.9</t>
  </si>
  <si>
    <t>2.b.10</t>
  </si>
  <si>
    <t>2.b.11</t>
  </si>
  <si>
    <t>630A – Drawout Type</t>
  </si>
  <si>
    <t>SFU Buscoupler for MCC / ACDB – Module Type EM3 (B/C)</t>
  </si>
  <si>
    <t>2.c.1</t>
  </si>
  <si>
    <t>2.c.2</t>
  </si>
  <si>
    <t>2.c.3</t>
  </si>
  <si>
    <t>2.c.4</t>
  </si>
  <si>
    <t>2.c.5</t>
  </si>
  <si>
    <t>2.c.6</t>
  </si>
  <si>
    <t>2.c.7</t>
  </si>
  <si>
    <t>2.c.8</t>
  </si>
  <si>
    <t>2.c.9</t>
  </si>
  <si>
    <t>2.c.10</t>
  </si>
  <si>
    <t>Outgoing ACB supply feeder - Module Type DAE/DAE-TIE  (O/G)</t>
  </si>
  <si>
    <t>Outgoing ACB motor feeder - Module Type DM/PM (controlled from DDCMIS/PLC)</t>
  </si>
  <si>
    <t>110-130 KW</t>
  </si>
  <si>
    <t>DOL Motor Starter  - Unidirectional Drive(SFU CONTROLLED) - Drawout Type</t>
  </si>
  <si>
    <t>5.1.a.1</t>
  </si>
  <si>
    <t>5.1.a.2</t>
  </si>
  <si>
    <t>5.6 - 7.0KW</t>
  </si>
  <si>
    <t>5.1.a.3</t>
  </si>
  <si>
    <t>7.1 - 14.9KW</t>
  </si>
  <si>
    <t>5.1.b.1</t>
  </si>
  <si>
    <t>15 - 22KW</t>
  </si>
  <si>
    <t>5.1.b.2</t>
  </si>
  <si>
    <t>22.1 - 30.0KW</t>
  </si>
  <si>
    <t>5.1.b.3</t>
  </si>
  <si>
    <t>30.1 - 37.0KW</t>
  </si>
  <si>
    <t>5.1.b.4</t>
  </si>
  <si>
    <t>37.1 - 45KW</t>
  </si>
  <si>
    <t>5.1.b.5</t>
  </si>
  <si>
    <t>45.1 - 55.0KW</t>
  </si>
  <si>
    <t>5.1.b.6</t>
  </si>
  <si>
    <t>55.1 - 75KW</t>
  </si>
  <si>
    <t>5.1.b.7</t>
  </si>
  <si>
    <t>75.1 - 90KW</t>
  </si>
  <si>
    <t>RDOL Motor Starter – Bidirectional Drive(SFU CONTROLLED) Drawout Type</t>
  </si>
  <si>
    <t>Module Type DN1/ PN1/ AN1 (Controlled from DDCMIS/PLC/ATRS)</t>
  </si>
  <si>
    <t>6.1.a.1</t>
  </si>
  <si>
    <t>6.1.a.2</t>
  </si>
  <si>
    <t>6.1.a.3</t>
  </si>
  <si>
    <t>Module Type DN21/ PN21/ AN21 (Controlled from DDCMIS/PLC/ATRS)</t>
  </si>
  <si>
    <t>6.1.b.1</t>
  </si>
  <si>
    <t>6.1.b.2</t>
  </si>
  <si>
    <t>Contactor control heater FEEDER(Module Type EA3) - Drawout Type</t>
  </si>
  <si>
    <t>7.a.1</t>
  </si>
  <si>
    <t>7.a.2</t>
  </si>
  <si>
    <t>7.a.3</t>
  </si>
  <si>
    <t>7.a.4</t>
  </si>
  <si>
    <t>7.a.5</t>
  </si>
  <si>
    <t>7.a.6</t>
  </si>
  <si>
    <t>7.a.7</t>
  </si>
  <si>
    <t>7.a.8</t>
  </si>
  <si>
    <t>7.a.9</t>
  </si>
  <si>
    <t>7.a.10</t>
  </si>
  <si>
    <t>Outgoing SFU/MCCB controlled feeders</t>
  </si>
  <si>
    <t>Outgoing SFU/MCCB controlled supply feeder - Module Type E3 (O/G)</t>
  </si>
  <si>
    <t>8.a.1</t>
  </si>
  <si>
    <t>upto 10A - Fixed type</t>
  </si>
  <si>
    <t>8.a.2</t>
  </si>
  <si>
    <t>8.a.3</t>
  </si>
  <si>
    <t>25A  - Fixed type</t>
  </si>
  <si>
    <t>8.a.4</t>
  </si>
  <si>
    <t>32A  - Fixed type</t>
  </si>
  <si>
    <t>8.a.5</t>
  </si>
  <si>
    <t>63A  - Fixed type</t>
  </si>
  <si>
    <t>8.a.6</t>
  </si>
  <si>
    <t>125A  - Fixed type</t>
  </si>
  <si>
    <t>8.a.7</t>
  </si>
  <si>
    <t>160A  - Fixed type</t>
  </si>
  <si>
    <t>8.a.8</t>
  </si>
  <si>
    <t>200A - Fixed type</t>
  </si>
  <si>
    <t>8.a.9</t>
  </si>
  <si>
    <t>250A  - Fixed type</t>
  </si>
  <si>
    <t>8.a.10</t>
  </si>
  <si>
    <t>400A  - Fixed type</t>
  </si>
  <si>
    <t>8.a.11</t>
  </si>
  <si>
    <t>upto 10A - Drawout type</t>
  </si>
  <si>
    <t>8.a.12</t>
  </si>
  <si>
    <t>8.a.13</t>
  </si>
  <si>
    <t>25A  - Drawout type</t>
  </si>
  <si>
    <t>8.a.14</t>
  </si>
  <si>
    <t>8.a.15</t>
  </si>
  <si>
    <t>8.a.16</t>
  </si>
  <si>
    <t>8.a.17</t>
  </si>
  <si>
    <t>8.a.18</t>
  </si>
  <si>
    <t>200A - Drawout type</t>
  </si>
  <si>
    <t>8.a.19</t>
  </si>
  <si>
    <t>8.a.20</t>
  </si>
  <si>
    <t>400A  - Drawout type</t>
  </si>
  <si>
    <t>8.a.21</t>
  </si>
  <si>
    <t>630A  - Drawout type</t>
  </si>
  <si>
    <t>B)</t>
  </si>
  <si>
    <t>Outgoing SFU/MCCB controlled supply feeder - Module Type E2 (O/G)</t>
  </si>
  <si>
    <t>8.b.1</t>
  </si>
  <si>
    <t>8.b.2</t>
  </si>
  <si>
    <t>8.b.3</t>
  </si>
  <si>
    <t>8.b.4</t>
  </si>
  <si>
    <t>8.b.5</t>
  </si>
  <si>
    <t>8.b.6</t>
  </si>
  <si>
    <t>8.b.7</t>
  </si>
  <si>
    <t>8.b.8</t>
  </si>
  <si>
    <t>8.b.9</t>
  </si>
  <si>
    <t>8.b.10</t>
  </si>
  <si>
    <t>8.b.11</t>
  </si>
  <si>
    <t>8.b.12</t>
  </si>
  <si>
    <t>8.b.13</t>
  </si>
  <si>
    <t>8.b.14</t>
  </si>
  <si>
    <t>8.b.15</t>
  </si>
  <si>
    <t>8.b.16</t>
  </si>
  <si>
    <t>8.b.17</t>
  </si>
  <si>
    <t>8.b.18</t>
  </si>
  <si>
    <t>8.b.19</t>
  </si>
  <si>
    <t>8.b.20</t>
  </si>
  <si>
    <t>Common Auxiliary Module</t>
  </si>
  <si>
    <t>PT module</t>
  </si>
  <si>
    <t>12.a.1</t>
  </si>
  <si>
    <t>Bus PT module for PCC/PMCC-G1 Type</t>
  </si>
  <si>
    <t>12.a.2</t>
  </si>
  <si>
    <t>Bus PT module for Emergency MCC-G2 Type</t>
  </si>
  <si>
    <t>12.a.3</t>
  </si>
  <si>
    <t>Bus PT DCDB-S Type</t>
  </si>
  <si>
    <t>12.a.4</t>
  </si>
  <si>
    <t>Bus PT module for MCC-VM Type</t>
  </si>
  <si>
    <t>Space heater and Power Socket - TT</t>
  </si>
  <si>
    <t>c.1)</t>
  </si>
  <si>
    <t>110V AC control supply module – Type CS (consisting of 415/110V control Trafo.)</t>
  </si>
  <si>
    <t>12.c.1.1</t>
  </si>
  <si>
    <t>12.c.1.2</t>
  </si>
  <si>
    <t>2KVA</t>
  </si>
  <si>
    <t>12.c.1.3</t>
  </si>
  <si>
    <t>2.5KVA</t>
  </si>
  <si>
    <t>12.c.1.4</t>
  </si>
  <si>
    <t>3KVA</t>
  </si>
  <si>
    <t>12.c.1.5</t>
  </si>
  <si>
    <t>5KVA</t>
  </si>
  <si>
    <t>12.c.1.6</t>
  </si>
  <si>
    <t>7.5KVA</t>
  </si>
  <si>
    <t>12.c.1.7</t>
  </si>
  <si>
    <t>10KVA</t>
  </si>
  <si>
    <t>c.2)</t>
  </si>
  <si>
    <t>240 V AC control supply module – type CS (consisting of 415/240V control Trafo.)</t>
  </si>
  <si>
    <t>12.c.2.1</t>
  </si>
  <si>
    <t>12.c.2.2</t>
  </si>
  <si>
    <t>12.c.2.3</t>
  </si>
  <si>
    <t>12.c.2.4</t>
  </si>
  <si>
    <t>12.c.2.5</t>
  </si>
  <si>
    <t>12.c.2.6</t>
  </si>
  <si>
    <t>12.c.2.7</t>
  </si>
  <si>
    <t>240V AC motor space heater module</t>
  </si>
  <si>
    <t>Contactor controlled SFU Incomer for MCC / ACDB – Module Type CC (I/C)</t>
  </si>
  <si>
    <t>13.a.1</t>
  </si>
  <si>
    <t>13.a.2</t>
  </si>
  <si>
    <t>13.a.3</t>
  </si>
  <si>
    <t>13.a.4</t>
  </si>
  <si>
    <t>13.a.5</t>
  </si>
  <si>
    <t>13.a.6</t>
  </si>
  <si>
    <t>13.a.7</t>
  </si>
  <si>
    <t>13.a.8</t>
  </si>
  <si>
    <t>13.a.9</t>
  </si>
  <si>
    <t>Empty Panel with Horizontal &amp; Vertical Busbar, Support &amp; Auxiliary Busbar</t>
  </si>
  <si>
    <t>MCC Panel (Double Front Drawout Type) without trolley</t>
  </si>
  <si>
    <t>14.a.1</t>
  </si>
  <si>
    <t>250 / 250A</t>
  </si>
  <si>
    <t>14.a.2</t>
  </si>
  <si>
    <t>14.a.3</t>
  </si>
  <si>
    <t>630 / 630A</t>
  </si>
  <si>
    <t>1000 / 630A</t>
  </si>
  <si>
    <t>14.a.6</t>
  </si>
  <si>
    <t>2000 / 630A</t>
  </si>
  <si>
    <t>2500 / 630A</t>
  </si>
  <si>
    <t>14.a.9</t>
  </si>
  <si>
    <t>14.a.10</t>
  </si>
  <si>
    <r>
      <t>MCC Panel (Double Front Fixed Type</t>
    </r>
    <r>
      <rPr>
        <sz val="12"/>
        <color theme="1"/>
        <rFont val="Tahoma"/>
        <family val="2"/>
      </rPr>
      <t>)</t>
    </r>
  </si>
  <si>
    <t>14.b.1</t>
  </si>
  <si>
    <t>14.b.2</t>
  </si>
  <si>
    <t>14.b.3</t>
  </si>
  <si>
    <t>14.b.6</t>
  </si>
  <si>
    <t>14.b.9</t>
  </si>
  <si>
    <t>14.b.10</t>
  </si>
  <si>
    <t>Empty Panel With Horizontal &amp; Vertical Busbar, Support &amp; Auxiliary Busbar</t>
  </si>
  <si>
    <t>PCC Panel (Single Front Drawout Type)</t>
  </si>
  <si>
    <t>15.a.1</t>
  </si>
  <si>
    <t>15.a.2</t>
  </si>
  <si>
    <t>2000 / 2000A</t>
  </si>
  <si>
    <t>15.a.3</t>
  </si>
  <si>
    <t>2500 / 2500A</t>
  </si>
  <si>
    <t>15.a.4</t>
  </si>
  <si>
    <t>15.a.5</t>
  </si>
  <si>
    <t>MCC Panel (Single Front Drawout Type)</t>
  </si>
  <si>
    <t>15.b.1</t>
  </si>
  <si>
    <t>15.b.2</t>
  </si>
  <si>
    <t>15.b.3</t>
  </si>
  <si>
    <t>15.b.4</t>
  </si>
  <si>
    <t>15.b.5</t>
  </si>
  <si>
    <t>15.b.6</t>
  </si>
  <si>
    <t>15.b.7</t>
  </si>
  <si>
    <t>15.b.8</t>
  </si>
  <si>
    <t>15.b.9</t>
  </si>
  <si>
    <t>15.b.10</t>
  </si>
  <si>
    <t>MCC Panel (Single Front Fixed Type )</t>
  </si>
  <si>
    <t>15.c.1</t>
  </si>
  <si>
    <t>15.c.2</t>
  </si>
  <si>
    <t>15.c.3</t>
  </si>
  <si>
    <t>15.c.4</t>
  </si>
  <si>
    <t>15.c.5</t>
  </si>
  <si>
    <t>15.c.6</t>
  </si>
  <si>
    <t>15.c.7</t>
  </si>
  <si>
    <t>15.c.8</t>
  </si>
  <si>
    <t>15.c.9</t>
  </si>
  <si>
    <t>15.c.10</t>
  </si>
  <si>
    <t>ACB Panel with Horizontal &amp; Vertical Busbar, Support &amp; Auxiliary Busbar</t>
  </si>
  <si>
    <t>16.a.1</t>
  </si>
  <si>
    <t>16.a.2</t>
  </si>
  <si>
    <t>16.a.3</t>
  </si>
  <si>
    <t>800 / 800A</t>
  </si>
  <si>
    <t>16.a.4</t>
  </si>
  <si>
    <t>16.a.5</t>
  </si>
  <si>
    <t>1000 / 800A</t>
  </si>
  <si>
    <t>16.a.6</t>
  </si>
  <si>
    <t>1000 / 1000A</t>
  </si>
  <si>
    <t>16.a.7</t>
  </si>
  <si>
    <t>16.a.8</t>
  </si>
  <si>
    <t>1600 / 800A</t>
  </si>
  <si>
    <t>16.a.9</t>
  </si>
  <si>
    <t>1600 / 1000A</t>
  </si>
  <si>
    <t>16.a.10</t>
  </si>
  <si>
    <t>16.a.11</t>
  </si>
  <si>
    <t>16.a.12</t>
  </si>
  <si>
    <t>2000 / 800A</t>
  </si>
  <si>
    <t>16.a.13</t>
  </si>
  <si>
    <t>2000 / 1000A</t>
  </si>
  <si>
    <t>16.a.14</t>
  </si>
  <si>
    <t>2000 / 1600A</t>
  </si>
  <si>
    <t>16.a.15</t>
  </si>
  <si>
    <t>16.a.16</t>
  </si>
  <si>
    <t>16.a.17</t>
  </si>
  <si>
    <t>2500 / 800A</t>
  </si>
  <si>
    <t>16.a.18</t>
  </si>
  <si>
    <t>2500 / 1000A</t>
  </si>
  <si>
    <t>16.a.19</t>
  </si>
  <si>
    <t>2500 / 1600A</t>
  </si>
  <si>
    <t>16.a.20</t>
  </si>
  <si>
    <t>2500 / 2000A</t>
  </si>
  <si>
    <t>16.a.21</t>
  </si>
  <si>
    <t>16.a.22</t>
  </si>
  <si>
    <t>16.a.23</t>
  </si>
  <si>
    <t>3000 / 800A</t>
  </si>
  <si>
    <t>16.a.24</t>
  </si>
  <si>
    <t>16.a.25</t>
  </si>
  <si>
    <t>3000 / 1600A</t>
  </si>
  <si>
    <t>16.a.26</t>
  </si>
  <si>
    <t>3000 / 2000A</t>
  </si>
  <si>
    <t>16.a.27</t>
  </si>
  <si>
    <t>3000 / 2500A</t>
  </si>
  <si>
    <t>16.a.28</t>
  </si>
  <si>
    <t>16.a.29</t>
  </si>
  <si>
    <t>16.a.30</t>
  </si>
  <si>
    <t>4000 / 800A</t>
  </si>
  <si>
    <t>16.a.31</t>
  </si>
  <si>
    <t>4000 / 1000A</t>
  </si>
  <si>
    <t>16.a.32</t>
  </si>
  <si>
    <t>16.a.33</t>
  </si>
  <si>
    <t>4000 / 2000A</t>
  </si>
  <si>
    <t>16.a.34</t>
  </si>
  <si>
    <t>16.a.35</t>
  </si>
  <si>
    <t>4000 / 3000A</t>
  </si>
  <si>
    <t>16.a.36</t>
  </si>
  <si>
    <t>Dummy Panel (400MM)</t>
  </si>
  <si>
    <t>17.a.1</t>
  </si>
  <si>
    <t>UPTO 630A</t>
  </si>
  <si>
    <t>17.a.2</t>
  </si>
  <si>
    <t>17.a.3</t>
  </si>
  <si>
    <t>17.a.4</t>
  </si>
  <si>
    <t>17.a.5</t>
  </si>
  <si>
    <t>17.a.6</t>
  </si>
  <si>
    <t>17.a.7</t>
  </si>
  <si>
    <t>3000A</t>
  </si>
  <si>
    <t>17.a.8</t>
  </si>
  <si>
    <t>Unit Prices For Circuit Components</t>
  </si>
  <si>
    <t>Air Circuit Breaker without releases</t>
  </si>
  <si>
    <t>18.a.1</t>
  </si>
  <si>
    <t>630A MDO</t>
  </si>
  <si>
    <t>18.a.2</t>
  </si>
  <si>
    <t>800A MDO</t>
  </si>
  <si>
    <t>18.a.3</t>
  </si>
  <si>
    <t>1000A MDO</t>
  </si>
  <si>
    <t>18.a.4</t>
  </si>
  <si>
    <t>630A ACB, 3P, EDO, AC</t>
  </si>
  <si>
    <t>18.a.5</t>
  </si>
  <si>
    <t>800A ACB, 3P, EDO, AC</t>
  </si>
  <si>
    <t>18.a.6</t>
  </si>
  <si>
    <t>1000A ACB, 3P, EDO, AC</t>
  </si>
  <si>
    <t>18.a.7</t>
  </si>
  <si>
    <t>4000A ACB, 3P, EDO, AC</t>
  </si>
  <si>
    <t>18.a.8</t>
  </si>
  <si>
    <t>3200A ACB, 3P, EDO, AC</t>
  </si>
  <si>
    <t>18.a.9</t>
  </si>
  <si>
    <t>2500A ACB, 3P, EDO, AC</t>
  </si>
  <si>
    <t>18.a.10</t>
  </si>
  <si>
    <t>2000A ACB, 3P, EDO, AC</t>
  </si>
  <si>
    <t>18.a.11</t>
  </si>
  <si>
    <t>1600A ACB, 3P, EDO, AC</t>
  </si>
  <si>
    <t>18.a.12</t>
  </si>
  <si>
    <t>1250A ACB, 3P, EDO, AC</t>
  </si>
  <si>
    <t>18.a.13</t>
  </si>
  <si>
    <t>1250A ACB, 2P, MDO, DC</t>
  </si>
  <si>
    <t>MCCB, 2NO+2NC AUX, FSC</t>
  </si>
  <si>
    <t>18.b.1</t>
  </si>
  <si>
    <t>18.b.2</t>
  </si>
  <si>
    <t>18.b.3</t>
  </si>
  <si>
    <t>18.b.4</t>
  </si>
  <si>
    <t>18.b.5</t>
  </si>
  <si>
    <t>80A</t>
  </si>
  <si>
    <t>18.b.6</t>
  </si>
  <si>
    <t>115A</t>
  </si>
  <si>
    <t>18.b.7</t>
  </si>
  <si>
    <t>150A</t>
  </si>
  <si>
    <t>18.b.8</t>
  </si>
  <si>
    <t>185A</t>
  </si>
  <si>
    <t>18.b.9</t>
  </si>
  <si>
    <t>265A</t>
  </si>
  <si>
    <t>18.b.10</t>
  </si>
  <si>
    <t>315A</t>
  </si>
  <si>
    <t>18.b.11</t>
  </si>
  <si>
    <t>400A</t>
  </si>
  <si>
    <t>18.b.12</t>
  </si>
  <si>
    <t>630A</t>
  </si>
  <si>
    <t>MCCB, 2NO+2NC AUX, ASC</t>
  </si>
  <si>
    <t>18.c.1</t>
  </si>
  <si>
    <t>18.c.2</t>
  </si>
  <si>
    <t>18.c.3</t>
  </si>
  <si>
    <t>18.c.4</t>
  </si>
  <si>
    <t>18.c.5</t>
  </si>
  <si>
    <t>18.c.6</t>
  </si>
  <si>
    <t>18.c.7</t>
  </si>
  <si>
    <t>18.c.8</t>
  </si>
  <si>
    <t>18.c.9</t>
  </si>
  <si>
    <t>18.c.10</t>
  </si>
  <si>
    <t>18.c.11</t>
  </si>
  <si>
    <t>18.c.12</t>
  </si>
  <si>
    <t>MCCB with LSIG release</t>
  </si>
  <si>
    <t>18.d.1</t>
  </si>
  <si>
    <t>100A</t>
  </si>
  <si>
    <t>18.d.2</t>
  </si>
  <si>
    <t>160A</t>
  </si>
  <si>
    <t>18.d.3</t>
  </si>
  <si>
    <t>250A</t>
  </si>
  <si>
    <t>18.d.4</t>
  </si>
  <si>
    <t>350A</t>
  </si>
  <si>
    <t>18.d.5</t>
  </si>
  <si>
    <t>18.d.6</t>
  </si>
  <si>
    <t>MCCB - Motorized  with LSIG release</t>
  </si>
  <si>
    <t>18.e.1</t>
  </si>
  <si>
    <t>18.e.2</t>
  </si>
  <si>
    <t>18.e.3</t>
  </si>
  <si>
    <t>18.e.4</t>
  </si>
  <si>
    <t>18.e.5</t>
  </si>
  <si>
    <t>18.e.6</t>
  </si>
  <si>
    <t>POWER FUSE LINK FOR SFU (AC) - TPN</t>
  </si>
  <si>
    <t>18.f.1</t>
  </si>
  <si>
    <t>Upto 16A</t>
  </si>
  <si>
    <t>18.f.2</t>
  </si>
  <si>
    <t>18.f.3</t>
  </si>
  <si>
    <t>18.f.4</t>
  </si>
  <si>
    <t>18.f.5</t>
  </si>
  <si>
    <t>125A</t>
  </si>
  <si>
    <t>18.f.6</t>
  </si>
  <si>
    <t>18.f.7</t>
  </si>
  <si>
    <t>18.f.8</t>
  </si>
  <si>
    <t>POWER FUSE LINK FOR SFU (DC) - DP</t>
  </si>
  <si>
    <t>18.g.1</t>
  </si>
  <si>
    <t>18.g.2</t>
  </si>
  <si>
    <t>18.g.3</t>
  </si>
  <si>
    <t>40A</t>
  </si>
  <si>
    <t>18.g.4</t>
  </si>
  <si>
    <t>50A</t>
  </si>
  <si>
    <t>18.g.5</t>
  </si>
  <si>
    <t>60A</t>
  </si>
  <si>
    <t>18.g.6</t>
  </si>
  <si>
    <t>18.g.7</t>
  </si>
  <si>
    <t>18.g.8</t>
  </si>
  <si>
    <t>200A</t>
  </si>
  <si>
    <t>18.g.9</t>
  </si>
  <si>
    <t>300A</t>
  </si>
  <si>
    <t>18.g.10</t>
  </si>
  <si>
    <t>18.g.11</t>
  </si>
  <si>
    <t>h)</t>
  </si>
  <si>
    <t>SFU WITHOUT POWER FUSE LINK (AC) - TPN</t>
  </si>
  <si>
    <t>18.h.1</t>
  </si>
  <si>
    <t>18.h.2</t>
  </si>
  <si>
    <t>18.h.3</t>
  </si>
  <si>
    <t>18.h.4</t>
  </si>
  <si>
    <t>18.h.5</t>
  </si>
  <si>
    <t>18.h.6</t>
  </si>
  <si>
    <t>18.h.7</t>
  </si>
  <si>
    <t>18.h.8</t>
  </si>
  <si>
    <t>i)</t>
  </si>
  <si>
    <t>SFU WITHOUT POWER FUSE LINK (DC) - DP</t>
  </si>
  <si>
    <t>18.i.1</t>
  </si>
  <si>
    <t>18.i.2</t>
  </si>
  <si>
    <t>18.i.3</t>
  </si>
  <si>
    <t>18.i.4</t>
  </si>
  <si>
    <t>18.i.5</t>
  </si>
  <si>
    <t>18.i.6</t>
  </si>
  <si>
    <t>18.i.7</t>
  </si>
  <si>
    <t>18.i.8</t>
  </si>
  <si>
    <t>18.i.9</t>
  </si>
  <si>
    <t>18.i.10</t>
  </si>
  <si>
    <t>18.i.11</t>
  </si>
  <si>
    <t>j)</t>
  </si>
  <si>
    <t>HRC Fuse Links (Offset tag Type)</t>
  </si>
  <si>
    <t>18.j.1</t>
  </si>
  <si>
    <t>Upto 10A</t>
  </si>
  <si>
    <t>18.j.2</t>
  </si>
  <si>
    <t>18.j.3</t>
  </si>
  <si>
    <t>18.j.4</t>
  </si>
  <si>
    <t>18.j.5</t>
  </si>
  <si>
    <t>18.j.6</t>
  </si>
  <si>
    <t>k)</t>
  </si>
  <si>
    <t>HRC Fuse DIN Type (Blade Contact)</t>
  </si>
  <si>
    <t>18.k.1</t>
  </si>
  <si>
    <t>18.k.2</t>
  </si>
  <si>
    <t>18.k.3</t>
  </si>
  <si>
    <t>20A</t>
  </si>
  <si>
    <t>18.k.4</t>
  </si>
  <si>
    <t>18.k.5</t>
  </si>
  <si>
    <t>36A</t>
  </si>
  <si>
    <t>18.k.6</t>
  </si>
  <si>
    <t>18.k.7</t>
  </si>
  <si>
    <t>18.k.8</t>
  </si>
  <si>
    <t>18.k.9</t>
  </si>
  <si>
    <t>18.k.10</t>
  </si>
  <si>
    <t>18.k.11</t>
  </si>
  <si>
    <t>18.k.12</t>
  </si>
  <si>
    <t>18.k.13</t>
  </si>
  <si>
    <t>18.k.14</t>
  </si>
  <si>
    <t>18.k.15</t>
  </si>
  <si>
    <t>18.k.16</t>
  </si>
  <si>
    <t>Control Fuse Link</t>
  </si>
  <si>
    <t>l)</t>
  </si>
  <si>
    <t>Power contactor (AC)</t>
  </si>
  <si>
    <t>18.l.1</t>
  </si>
  <si>
    <t>18.l.2</t>
  </si>
  <si>
    <t>18.l.3</t>
  </si>
  <si>
    <t>18.l.4</t>
  </si>
  <si>
    <t>18.l.5</t>
  </si>
  <si>
    <t>18.l.6</t>
  </si>
  <si>
    <t>18.l.7</t>
  </si>
  <si>
    <t>18.l.8</t>
  </si>
  <si>
    <t>18.l.9</t>
  </si>
  <si>
    <t>18.l.10</t>
  </si>
  <si>
    <t>18.l.11</t>
  </si>
  <si>
    <t>m)</t>
  </si>
  <si>
    <t>Power contactor (DC)</t>
  </si>
  <si>
    <t>18.m.1</t>
  </si>
  <si>
    <t>18.m.2</t>
  </si>
  <si>
    <t>18.m.3</t>
  </si>
  <si>
    <t>18.m.4</t>
  </si>
  <si>
    <t>18.m.5</t>
  </si>
  <si>
    <t>18.m.6</t>
  </si>
  <si>
    <t>18.m.7</t>
  </si>
  <si>
    <t>18.m.8</t>
  </si>
  <si>
    <t>18.m.9</t>
  </si>
  <si>
    <t>18.m.10</t>
  </si>
  <si>
    <t>n)</t>
  </si>
  <si>
    <t xml:space="preserve">Fuse Base </t>
  </si>
  <si>
    <t>18.n.1</t>
  </si>
  <si>
    <t>UPTO 20A</t>
  </si>
  <si>
    <t>18.n.2</t>
  </si>
  <si>
    <t>18.n.3</t>
  </si>
  <si>
    <t>50/63A</t>
  </si>
  <si>
    <t>18.n.4</t>
  </si>
  <si>
    <t>18.n.5</t>
  </si>
  <si>
    <t>18.n.6</t>
  </si>
  <si>
    <t>18.n.7</t>
  </si>
  <si>
    <t>o)</t>
  </si>
  <si>
    <t>Auxiliary contactor AC/DC</t>
  </si>
  <si>
    <t>AC Aux. contactor</t>
  </si>
  <si>
    <t>18.o.i.1</t>
  </si>
  <si>
    <t>2NO + 2NC</t>
  </si>
  <si>
    <t>18.o.i.2</t>
  </si>
  <si>
    <t>3NO + 3NC</t>
  </si>
  <si>
    <t>18.o.i.3</t>
  </si>
  <si>
    <t>4NO + 4NC</t>
  </si>
  <si>
    <t>18.o.i.4</t>
  </si>
  <si>
    <t>6NO + 6NC</t>
  </si>
  <si>
    <t>ii)</t>
  </si>
  <si>
    <t>DC Aux. contactor</t>
  </si>
  <si>
    <t>18.o.ii.1</t>
  </si>
  <si>
    <t>18.o.ii.2</t>
  </si>
  <si>
    <t>18.o.ii.3</t>
  </si>
  <si>
    <t>18.o.ii.4</t>
  </si>
  <si>
    <t>p)</t>
  </si>
  <si>
    <t>Protection Relay</t>
  </si>
  <si>
    <t>18.p.1</t>
  </si>
  <si>
    <t>VAGM 23</t>
  </si>
  <si>
    <t>18.p.2</t>
  </si>
  <si>
    <t>CTU 12</t>
  </si>
  <si>
    <t>18.p.3</t>
  </si>
  <si>
    <t>CTU 32</t>
  </si>
  <si>
    <t>18.p.4</t>
  </si>
  <si>
    <t>VTT 11</t>
  </si>
  <si>
    <t>18.p.5</t>
  </si>
  <si>
    <t>VAG 11</t>
  </si>
  <si>
    <t>18.p.6</t>
  </si>
  <si>
    <t>VAA 11</t>
  </si>
  <si>
    <t>18.p.7</t>
  </si>
  <si>
    <t>VAJHM 13</t>
  </si>
  <si>
    <t>18.p.8</t>
  </si>
  <si>
    <t>VAJHM 23</t>
  </si>
  <si>
    <t>18.p.9</t>
  </si>
  <si>
    <t>CDGM-12</t>
  </si>
  <si>
    <t>18.p.10</t>
  </si>
  <si>
    <t>CAG 12</t>
  </si>
  <si>
    <t>18.p.11</t>
  </si>
  <si>
    <t>CAG 34</t>
  </si>
  <si>
    <t>18.p.12</t>
  </si>
  <si>
    <t>CCUM 21</t>
  </si>
  <si>
    <t>18.p.13</t>
  </si>
  <si>
    <t>CDG 11</t>
  </si>
  <si>
    <t>18.p.14</t>
  </si>
  <si>
    <t>CDG 31</t>
  </si>
  <si>
    <t>18.p.15</t>
  </si>
  <si>
    <t>CDG 61</t>
  </si>
  <si>
    <t>18.p.16</t>
  </si>
  <si>
    <t>VDG 14</t>
  </si>
  <si>
    <t>18.p.17</t>
  </si>
  <si>
    <t>CDV 62</t>
  </si>
  <si>
    <t>18.p.18</t>
  </si>
  <si>
    <t>CAG 14</t>
  </si>
  <si>
    <t>18.p.19</t>
  </si>
  <si>
    <t>VAX 31</t>
  </si>
  <si>
    <t>18.p.20</t>
  </si>
  <si>
    <t>CAG 37</t>
  </si>
  <si>
    <t>18.p.21</t>
  </si>
  <si>
    <t>CAEM-21</t>
  </si>
  <si>
    <t>18.p.22</t>
  </si>
  <si>
    <t>VAG-21</t>
  </si>
  <si>
    <t>18.p.23</t>
  </si>
  <si>
    <t>VAJC-11</t>
  </si>
  <si>
    <t>18.p.24</t>
  </si>
  <si>
    <t>CTMM-501</t>
  </si>
  <si>
    <t>18.p.25</t>
  </si>
  <si>
    <t>MOTPRO</t>
  </si>
  <si>
    <t>18.p.26</t>
  </si>
  <si>
    <t>VAA21</t>
  </si>
  <si>
    <t>18.p.27</t>
  </si>
  <si>
    <t>VTT12</t>
  </si>
  <si>
    <t>18.p.28</t>
  </si>
  <si>
    <t>VTIG</t>
  </si>
  <si>
    <t>18.p.29</t>
  </si>
  <si>
    <t>VTU21</t>
  </si>
  <si>
    <t>18.p.30</t>
  </si>
  <si>
    <t>NUMERICAL RELAY FOR PROTECTION, T/C SUPERVISION, LOGIC, METERING FUNCTION &amp; WITH CHECK SYNCHRONIZATION, REF PROTECTION, FUSE FAILURE, ENERGY METERING, OVER LOAD PROTECTION, 50, 50N, 51, 51N, 27, 98, 86, 25, 95, 30A, 30B, 64R</t>
  </si>
  <si>
    <t>18.p.31</t>
  </si>
  <si>
    <t>SEF NUMERICAL RELAY</t>
  </si>
  <si>
    <t>18.p.32</t>
  </si>
  <si>
    <t>NUMERICAL RELAY FOR PROTECTION, T/C SUPERVISION, LOGIC, METERING FUNCTION &amp; WITH CHECK SYNCHRONIZATION, FUSE FAILURE, ENERGY METERING, OVER LOAD PROTECTION 50, 50N,51, 51N, 27, 98, 86, 25, 95, 30A, 30B</t>
  </si>
  <si>
    <t>18.p.33</t>
  </si>
  <si>
    <t>NUMERICAL RELAY FOR PROTECTION, T/C SUPERVISION, LOGIC, METERING FUNCTION &amp; WITH CHECK SYNCHRONIZATION, FUSE FAILURE, 50, 50N,51, 51N, 27, 98, 86, 25, 95, 30A, 30B</t>
  </si>
  <si>
    <t>18.p.34</t>
  </si>
  <si>
    <t>NUMERICAL RELAY FOR PROTECTION, T/C SUPERVISION, LOGIC, METERING FUNCTION &amp; WITH CHECK SYNCHRONIZATION, FUSE FAILURE, ENERGY METERING, OVER LOAD PROTECTION 50, 50N,51, 51N, 27, 98, 86, 25, 95, 30A, 30B, DG PROTECTION (Like Neutral Under-voltage-27N, Power Direction / Reverse Power (Islanding)-32, Negative Phase Sequence Over-current (Phase unbalance, reverse phase sequence) -46, , Negative Sequence Voltage -47, Ground Over-voltage trip or ground over-current trip-51G, Instantaneous Over-voltage trip (ferro-resonance)-59, Over-voltage trip-59T, Neutral over-voltage-59N, Over/Under Frequency trip-81O/ 81U etc.)</t>
  </si>
  <si>
    <t>18.p.35</t>
  </si>
  <si>
    <t>NUMERICAL RELAY FOR PROTECTION, T/C SUPERVISION, LOGIC, METERING FUNCTION &amp; FUSE FAILURE, OVER LOAD PROTECTION 50, 50N,51, 51N, 27, 98, 86, 95, 30A, 30B</t>
  </si>
  <si>
    <t>18.p.36</t>
  </si>
  <si>
    <t>NUMERICAL RELAY FOR PROTECTION, T/C SUPERVISION-95, LOGIC, METERING FUNCTION &amp; FUSE FAILURE-98, OVER LOAD PROTECTION, LOCKED ROTOR PROTECTION-14, RESTART INHIBIT PROTECTION-49, NEGATIVE SEQUENCE PROTECTION-46, 50, 50N, 51, 51N, 27, 86, 30A, 30B</t>
  </si>
  <si>
    <t>18.p.37</t>
  </si>
  <si>
    <t>Communicable type Numerical relay for O/C, E/F, TC Supervision on IEC-61850 protocol</t>
  </si>
  <si>
    <t>18.p.38</t>
  </si>
  <si>
    <t>Communicable type Numerical relay for O/C, E/F, Check Synchronization, TC Supervision on IEC-61850 protocol</t>
  </si>
  <si>
    <t>18.p.51</t>
  </si>
  <si>
    <t xml:space="preserve">Numerical Check synchronising Relay </t>
  </si>
  <si>
    <t>18.p.52</t>
  </si>
  <si>
    <t>Check synchronising Relay Type-SKE11 or better</t>
  </si>
  <si>
    <t>18.p.53</t>
  </si>
  <si>
    <t>Guard Relay</t>
  </si>
  <si>
    <t>18.p.54</t>
  </si>
  <si>
    <t>NUMERICAL RELAY Over current and Earth fault</t>
  </si>
  <si>
    <t>18.p.58</t>
  </si>
  <si>
    <t>JAMING RELAY - CAG17</t>
  </si>
  <si>
    <t>q)</t>
  </si>
  <si>
    <t>Bimetal Thermal O/L Relays</t>
  </si>
  <si>
    <t>Thermal O/L relay with SPP - OLR</t>
  </si>
  <si>
    <t>18.q.i.1</t>
  </si>
  <si>
    <t>18.q.i.2</t>
  </si>
  <si>
    <t>5.6 to 11KW</t>
  </si>
  <si>
    <t>18.q.i.3</t>
  </si>
  <si>
    <t>11.1 to 22KW</t>
  </si>
  <si>
    <t>18.q.i.4</t>
  </si>
  <si>
    <t>22.1 to 45KW</t>
  </si>
  <si>
    <t>18.q.i.5</t>
  </si>
  <si>
    <t>45.1 to 75KW</t>
  </si>
  <si>
    <t>18.q.i.6</t>
  </si>
  <si>
    <t>75 to 110KW</t>
  </si>
  <si>
    <r>
      <t>Heavy Duty</t>
    </r>
    <r>
      <rPr>
        <sz val="10"/>
        <color theme="1"/>
        <rFont val="Tahoma"/>
        <family val="2"/>
      </rPr>
      <t xml:space="preserve"> Thermal O/L relay with SPP - OLR</t>
    </r>
  </si>
  <si>
    <t>18.q.ii.1</t>
  </si>
  <si>
    <t>18.q.ii.2</t>
  </si>
  <si>
    <t>18.q.ii.3</t>
  </si>
  <si>
    <t>18.q.ii.4</t>
  </si>
  <si>
    <t>18.q.ii.5</t>
  </si>
  <si>
    <t>18.q.ii.6</t>
  </si>
  <si>
    <t>r)</t>
  </si>
  <si>
    <t xml:space="preserve">Timer (DC) </t>
  </si>
  <si>
    <t>18.r.1</t>
  </si>
  <si>
    <t>ON DELAY TIMER, 0.5-5SEC., 220V DC, 2NO+2NC</t>
  </si>
  <si>
    <t>18.r.2</t>
  </si>
  <si>
    <t>ON DELAY TIMER, 1.0-10SEC. 220V DC, 2NO+2NC</t>
  </si>
  <si>
    <t>18.r.3</t>
  </si>
  <si>
    <t>240VAC MTR RESTART CONTROL TIMER (.2-60SECS)</t>
  </si>
  <si>
    <t>18.r.4</t>
  </si>
  <si>
    <t>240VAC ON DELAY TIMER(1-10SECNS)WITH 1NO</t>
  </si>
  <si>
    <t>18.r.5</t>
  </si>
  <si>
    <t>220VDC ON DELAY TIMER(.5-5SECS) WITH 1NO</t>
  </si>
  <si>
    <t>18.r.6</t>
  </si>
  <si>
    <t>220VDC 0N DELAY TIMER(0.5-5SECS)WITH 3NO</t>
  </si>
  <si>
    <t>18.r.7</t>
  </si>
  <si>
    <t>220VDC ON DELAY TIMER(1-10SECS) WITH 3NO</t>
  </si>
  <si>
    <t>s)</t>
  </si>
  <si>
    <t xml:space="preserve">Meter </t>
  </si>
  <si>
    <t>18.s.1</t>
  </si>
  <si>
    <t>AC ammeter (Digital)</t>
  </si>
  <si>
    <t>18.s.2</t>
  </si>
  <si>
    <t>AC ammeter (Analog) linear scale</t>
  </si>
  <si>
    <t>18.s.3</t>
  </si>
  <si>
    <t>AC ammeter (Analog) compressed scale</t>
  </si>
  <si>
    <t>18.s.4</t>
  </si>
  <si>
    <t>DC ammeter (Digital)</t>
  </si>
  <si>
    <t>18.s.5</t>
  </si>
  <si>
    <t>DC ammeter (Analog)</t>
  </si>
  <si>
    <t>18.s.6</t>
  </si>
  <si>
    <t>AC voltmeter (Digital)</t>
  </si>
  <si>
    <t>18.s.7</t>
  </si>
  <si>
    <t>DC voltmeter (Analog)</t>
  </si>
  <si>
    <t>18.s.8</t>
  </si>
  <si>
    <t>Wattmeter (3 Phase)</t>
  </si>
  <si>
    <t>18.s.9</t>
  </si>
  <si>
    <t>Wattmeter (1 Phase)</t>
  </si>
  <si>
    <t>18.s.10</t>
  </si>
  <si>
    <t>TVM meter</t>
  </si>
  <si>
    <t>18.s.11</t>
  </si>
  <si>
    <t>DIGITAL ENERGY METER</t>
  </si>
  <si>
    <t>18.s.12</t>
  </si>
  <si>
    <t>Frequency meter</t>
  </si>
  <si>
    <t>18.s.13</t>
  </si>
  <si>
    <t>Synchroscope</t>
  </si>
  <si>
    <t>18.s.14</t>
  </si>
  <si>
    <t>Differential Voltmeter</t>
  </si>
  <si>
    <t>18.s.15</t>
  </si>
  <si>
    <t>Differential Frequency meter</t>
  </si>
  <si>
    <t>18.s.16</t>
  </si>
  <si>
    <t>Multifunction digital Energy meter with RS485 Port (0.2 Acc. Class)</t>
  </si>
  <si>
    <t>18.s.17</t>
  </si>
  <si>
    <t>Multifunction digital Energy meter with RS485 Port (0.5 Acc. Class)</t>
  </si>
  <si>
    <t>18.s.18</t>
  </si>
  <si>
    <t>Multifunction digital Energy meter with RS485 Port (1.0 Acc. Class)</t>
  </si>
  <si>
    <t>t)</t>
  </si>
  <si>
    <t>Single Phase Preventor Relay</t>
  </si>
  <si>
    <t>u)</t>
  </si>
  <si>
    <t>MCB</t>
  </si>
  <si>
    <t>18.u.1</t>
  </si>
  <si>
    <t>6A, 4P 415V AC</t>
  </si>
  <si>
    <t>18.u.2</t>
  </si>
  <si>
    <t>6A DP, 240V AC</t>
  </si>
  <si>
    <t>18.u.3</t>
  </si>
  <si>
    <t>10A DP, 240V AC</t>
  </si>
  <si>
    <t>18.u.4</t>
  </si>
  <si>
    <t>16A DP, 240V AC</t>
  </si>
  <si>
    <t>18.u.5</t>
  </si>
  <si>
    <t>32A DP, 240V AC</t>
  </si>
  <si>
    <t>18.u.6</t>
  </si>
  <si>
    <t>6A DP, 110V AC</t>
  </si>
  <si>
    <t>18.u.7</t>
  </si>
  <si>
    <t>10A DP, 110V AC</t>
  </si>
  <si>
    <t>18.u.8</t>
  </si>
  <si>
    <t>16A DP, 110V AC</t>
  </si>
  <si>
    <t>18.u.9</t>
  </si>
  <si>
    <t>32A DP, 110V AC</t>
  </si>
  <si>
    <t>18.u.10</t>
  </si>
  <si>
    <t>16A DP, 220V DC</t>
  </si>
  <si>
    <t>18.u.11</t>
  </si>
  <si>
    <t>6A DP, 220V DC</t>
  </si>
  <si>
    <t>18.u.12</t>
  </si>
  <si>
    <t>18.u.13</t>
  </si>
  <si>
    <t>10A SP, 240V AC</t>
  </si>
  <si>
    <t>18.u.14</t>
  </si>
  <si>
    <t>16A SP, 240V AC</t>
  </si>
  <si>
    <t>18.u.15</t>
  </si>
  <si>
    <t>32A SP, 240V AC</t>
  </si>
  <si>
    <t>18.u.16</t>
  </si>
  <si>
    <t>6A SP, 110V AC</t>
  </si>
  <si>
    <t>18.u.17</t>
  </si>
  <si>
    <t>10A SP, 110V AC</t>
  </si>
  <si>
    <t>18.u.18</t>
  </si>
  <si>
    <t>16A SP, 110V AC</t>
  </si>
  <si>
    <t>18.u.19</t>
  </si>
  <si>
    <t>32A SP, 110V AC</t>
  </si>
  <si>
    <t>18.u.20</t>
  </si>
  <si>
    <t>16A SP, 220V DC</t>
  </si>
  <si>
    <t>18.u.21</t>
  </si>
  <si>
    <t>6A SP, 220V DC</t>
  </si>
  <si>
    <t>v)</t>
  </si>
  <si>
    <t>SWITCH &amp; PUSH BUTTON</t>
  </si>
  <si>
    <t>18.v.1</t>
  </si>
  <si>
    <t>BREAKER CONTROL SWITCH, 16A,220V DC, 2CLOSE+2TRIP</t>
  </si>
  <si>
    <t>18.v.2</t>
  </si>
  <si>
    <t>DC ISOLATING SWITCH 16A,220V DC, DP, BASE MTG.</t>
  </si>
  <si>
    <t>18.v.3</t>
  </si>
  <si>
    <t xml:space="preserve">16A,240V AC SELECTOR SWITCH 3WAY, 4POLE, FLUSH MTG </t>
  </si>
  <si>
    <t>18.v.4</t>
  </si>
  <si>
    <t xml:space="preserve">25A,240V AC SELECTOR SWITCH 3WAY, 4POLE, FLUSH MTG </t>
  </si>
  <si>
    <t>18.v.5</t>
  </si>
  <si>
    <t>16A,240V AC SELECTOR SWITCH 2WAY, 2POLE, FLUSH MTG</t>
  </si>
  <si>
    <t>18.v.6</t>
  </si>
  <si>
    <t xml:space="preserve">NORMAL/ TRIAL SEL. SWITCH, 2POLE , 2WAY, 10A 240V AC, FLUSH MTG, </t>
  </si>
  <si>
    <t>18.v.7</t>
  </si>
  <si>
    <t>MCC/ NORMAL/ TRIAL SEL. SWITCH, 2POLE ,3WAY, 10A 240V AC, FLUSH MTG</t>
  </si>
  <si>
    <t>18.v.8</t>
  </si>
  <si>
    <t>SWGR/ REMOTE SEL. SWITCH 3POLE 2WAY,16A 220V DC, FLUSH MTG</t>
  </si>
  <si>
    <t>18.v.9</t>
  </si>
  <si>
    <t>SWGR/ NORMAL/ TRIAL SEL. SWITCH,  3POLE, 3WAY, 16A 220V DC, FLUSH MTG.</t>
  </si>
  <si>
    <t>18.v.10</t>
  </si>
  <si>
    <r>
      <t xml:space="preserve">NORMAL/ TRIAL SEL. SWITCH, 2POLE , 2WAY, 10A 240V AC, FLUSH MTG, </t>
    </r>
    <r>
      <rPr>
        <sz val="11"/>
        <color theme="1"/>
        <rFont val="Calibri"/>
        <family val="2"/>
      </rPr>
      <t>LOCKABEL TYPE</t>
    </r>
  </si>
  <si>
    <t>18.v.11</t>
  </si>
  <si>
    <r>
      <t xml:space="preserve">MCC/ NORMAL/ TRIAL SEL. SWITCH, 2POLE ,3WAY, 10A 240V AC, FLUSH MTG, </t>
    </r>
    <r>
      <rPr>
        <sz val="11"/>
        <color theme="1"/>
        <rFont val="Calibri"/>
        <family val="2"/>
      </rPr>
      <t>LOCKABEL TYPE</t>
    </r>
  </si>
  <si>
    <t>18.v.12</t>
  </si>
  <si>
    <r>
      <t>SWGR/ REMOTE SEL. SWITCH 3POLE 2WAY,16A 220V DC, FLUSH MTG.</t>
    </r>
    <r>
      <rPr>
        <sz val="11"/>
        <color theme="1"/>
        <rFont val="Calibri"/>
        <family val="2"/>
      </rPr>
      <t>LOCKABLE TYPE</t>
    </r>
  </si>
  <si>
    <t>18.v.13</t>
  </si>
  <si>
    <t>SWGR/ NORMAL/ TRIAL SEL. SWITCH,  3POLE, 3WAY, 16A 220V DC, FLUSH MTG., LOCKABLE TYPE</t>
  </si>
  <si>
    <t>18.v.14</t>
  </si>
  <si>
    <t>18.v.15</t>
  </si>
  <si>
    <t>18.v.16</t>
  </si>
  <si>
    <t>TOGGLE SWITCH 5A, 240V AC</t>
  </si>
  <si>
    <t>18.v.17</t>
  </si>
  <si>
    <t>AC SWITCH SPST-5A,240V AC</t>
  </si>
  <si>
    <t>18.v.18</t>
  </si>
  <si>
    <t>10A, 220V DC SWITCH</t>
  </si>
  <si>
    <t>18.v.19</t>
  </si>
  <si>
    <t>Door Limit switch</t>
  </si>
  <si>
    <t>18.v.20</t>
  </si>
  <si>
    <t>Ammeter selector switch</t>
  </si>
  <si>
    <t>18.v.21</t>
  </si>
  <si>
    <t>Voltmeter selector switch</t>
  </si>
  <si>
    <t>18.v.22</t>
  </si>
  <si>
    <t>Synchronisation selector switch</t>
  </si>
  <si>
    <t>18.v.23</t>
  </si>
  <si>
    <t>Trip selector switch</t>
  </si>
  <si>
    <t>18.v.24</t>
  </si>
  <si>
    <t>Push Button</t>
  </si>
  <si>
    <t>18.v.25</t>
  </si>
  <si>
    <t>2NO + 2NC Shrouded</t>
  </si>
  <si>
    <t>18.v.26</t>
  </si>
  <si>
    <t>1NO + 1NC Shrouded</t>
  </si>
  <si>
    <t>18.v.27</t>
  </si>
  <si>
    <t>2NO + 2NC Mushroom head stayput</t>
  </si>
  <si>
    <t>18.v.28</t>
  </si>
  <si>
    <t>2NO + 2NC Lockable type</t>
  </si>
  <si>
    <t>w)</t>
  </si>
  <si>
    <t>Indicating Lamp Assembly (LED Type)</t>
  </si>
  <si>
    <t>18.w.1</t>
  </si>
  <si>
    <t>240V AC-GREEN</t>
  </si>
  <si>
    <t>18.w.2</t>
  </si>
  <si>
    <t>240V AC-RED</t>
  </si>
  <si>
    <t>18.w.3</t>
  </si>
  <si>
    <t>240V AC- AMBER</t>
  </si>
  <si>
    <t>18.w.4</t>
  </si>
  <si>
    <t>110V AC-GREEN</t>
  </si>
  <si>
    <t>18.w.5</t>
  </si>
  <si>
    <t>110V AC-RED</t>
  </si>
  <si>
    <t>18.w.6</t>
  </si>
  <si>
    <t>110V AC- AMBER</t>
  </si>
  <si>
    <t>18.w.7</t>
  </si>
  <si>
    <t>220V DC-WHITE</t>
  </si>
  <si>
    <t>18.w.8</t>
  </si>
  <si>
    <t>220V DC-RED</t>
  </si>
  <si>
    <t>18.w.9</t>
  </si>
  <si>
    <t>220V DC-GREEN</t>
  </si>
  <si>
    <t>18.w.10</t>
  </si>
  <si>
    <t>220V DC-BLUE</t>
  </si>
  <si>
    <t>18.w.11</t>
  </si>
  <si>
    <t>220V DC- AMBER</t>
  </si>
  <si>
    <t>18.w.12</t>
  </si>
  <si>
    <t xml:space="preserve">63.5V AC-RED </t>
  </si>
  <si>
    <t>18.w.13</t>
  </si>
  <si>
    <t>63.5V AC-YELLOW</t>
  </si>
  <si>
    <t>18.w.14</t>
  </si>
  <si>
    <t>63.5V AC-BLUE</t>
  </si>
  <si>
    <t>x)</t>
  </si>
  <si>
    <t>CT</t>
  </si>
  <si>
    <t>Metering CT</t>
  </si>
  <si>
    <t>18.x.i.1</t>
  </si>
  <si>
    <t>Upto 75/1A</t>
  </si>
  <si>
    <t>18.x.i.2</t>
  </si>
  <si>
    <t>100/1A</t>
  </si>
  <si>
    <t>18.x.i.3</t>
  </si>
  <si>
    <t>125/1A</t>
  </si>
  <si>
    <t>18.x.i.6</t>
  </si>
  <si>
    <t>250/1A</t>
  </si>
  <si>
    <t>18.x.i.8</t>
  </si>
  <si>
    <t>400/1A</t>
  </si>
  <si>
    <t>18.x.i.10</t>
  </si>
  <si>
    <t>630/1A</t>
  </si>
  <si>
    <t>18.x.i.11</t>
  </si>
  <si>
    <t>800/1A</t>
  </si>
  <si>
    <t>18.x.i.14</t>
  </si>
  <si>
    <t>1600/1A</t>
  </si>
  <si>
    <t>18.x.i.17</t>
  </si>
  <si>
    <t>3000/1A</t>
  </si>
  <si>
    <t>18.x.i.18</t>
  </si>
  <si>
    <t>4000/1A</t>
  </si>
  <si>
    <t>Protection CT (5P20)</t>
  </si>
  <si>
    <t>18.x.ii.1</t>
  </si>
  <si>
    <t>18.x.ii.2</t>
  </si>
  <si>
    <t>18.x.ii.3</t>
  </si>
  <si>
    <t>18.x.ii.6</t>
  </si>
  <si>
    <t>18.x.ii.8</t>
  </si>
  <si>
    <t>18.x.ii.10</t>
  </si>
  <si>
    <t>18.x.ii.11</t>
  </si>
  <si>
    <t>18.x.ii.14</t>
  </si>
  <si>
    <t>18.x.ii.17</t>
  </si>
  <si>
    <t>18.x.ii.18</t>
  </si>
  <si>
    <t>18.x.ii.19</t>
  </si>
  <si>
    <t>630/5A</t>
  </si>
  <si>
    <t>18.x.ii.20</t>
  </si>
  <si>
    <t>800/5A</t>
  </si>
  <si>
    <t>18.x.ii.23</t>
  </si>
  <si>
    <t>1600/5A</t>
  </si>
  <si>
    <t>18.x.ii.26</t>
  </si>
  <si>
    <t>3000/5A</t>
  </si>
  <si>
    <t>18.x.ii.27</t>
  </si>
  <si>
    <t>4000/5A</t>
  </si>
  <si>
    <t>iii)</t>
  </si>
  <si>
    <t>PS Class CT</t>
  </si>
  <si>
    <t>18.x.iii.3</t>
  </si>
  <si>
    <t>18.x.iii.4</t>
  </si>
  <si>
    <t>18.x.iii.7</t>
  </si>
  <si>
    <t>18.x.iii.8</t>
  </si>
  <si>
    <t>y)</t>
  </si>
  <si>
    <t>Voltage Transformer</t>
  </si>
  <si>
    <t>18.y.1</t>
  </si>
  <si>
    <r>
      <t>415/</t>
    </r>
    <r>
      <rPr>
        <sz val="10"/>
        <color theme="1"/>
        <rFont val="Symbol"/>
        <family val="1"/>
        <charset val="2"/>
      </rPr>
      <t>Ö</t>
    </r>
    <r>
      <rPr>
        <sz val="10"/>
        <color theme="1"/>
        <rFont val="Tahoma"/>
        <family val="2"/>
      </rPr>
      <t>3 : 110/</t>
    </r>
    <r>
      <rPr>
        <sz val="10"/>
        <color theme="1"/>
        <rFont val="Symbol"/>
        <family val="1"/>
        <charset val="2"/>
      </rPr>
      <t>Ö</t>
    </r>
    <r>
      <rPr>
        <sz val="10"/>
        <color theme="1"/>
        <rFont val="Tahoma"/>
        <family val="2"/>
      </rPr>
      <t>3V, 1ph, 50VA</t>
    </r>
  </si>
  <si>
    <t>18.y.2</t>
  </si>
  <si>
    <r>
      <t>415/</t>
    </r>
    <r>
      <rPr>
        <sz val="10"/>
        <color theme="1"/>
        <rFont val="Symbol"/>
        <family val="1"/>
        <charset val="2"/>
      </rPr>
      <t>Ö</t>
    </r>
    <r>
      <rPr>
        <sz val="10"/>
        <color theme="1"/>
        <rFont val="Tahoma"/>
        <family val="2"/>
      </rPr>
      <t>3 : 110/</t>
    </r>
    <r>
      <rPr>
        <sz val="10"/>
        <color theme="1"/>
        <rFont val="Symbol"/>
        <family val="1"/>
        <charset val="2"/>
      </rPr>
      <t>Ö</t>
    </r>
    <r>
      <rPr>
        <sz val="10"/>
        <color theme="1"/>
        <rFont val="Tahoma"/>
        <family val="2"/>
      </rPr>
      <t>3V, 1ph, 100VA</t>
    </r>
  </si>
  <si>
    <t>18.y.3</t>
  </si>
  <si>
    <r>
      <t>415/</t>
    </r>
    <r>
      <rPr>
        <sz val="10"/>
        <color theme="1"/>
        <rFont val="Symbol"/>
        <family val="1"/>
        <charset val="2"/>
      </rPr>
      <t>Ö</t>
    </r>
    <r>
      <rPr>
        <sz val="10"/>
        <color theme="1"/>
        <rFont val="Tahoma"/>
        <family val="2"/>
      </rPr>
      <t>3 : 240/</t>
    </r>
    <r>
      <rPr>
        <sz val="10"/>
        <color theme="1"/>
        <rFont val="Symbol"/>
        <family val="1"/>
        <charset val="2"/>
      </rPr>
      <t>Ö</t>
    </r>
    <r>
      <rPr>
        <sz val="10"/>
        <color theme="1"/>
        <rFont val="Tahoma"/>
        <family val="2"/>
      </rPr>
      <t>3V, 1ph, 50VA</t>
    </r>
  </si>
  <si>
    <t>18.y.4</t>
  </si>
  <si>
    <r>
      <t>415/</t>
    </r>
    <r>
      <rPr>
        <sz val="10"/>
        <color theme="1"/>
        <rFont val="Symbol"/>
        <family val="1"/>
        <charset val="2"/>
      </rPr>
      <t>Ö</t>
    </r>
    <r>
      <rPr>
        <sz val="10"/>
        <color theme="1"/>
        <rFont val="Tahoma"/>
        <family val="2"/>
      </rPr>
      <t>3 : 240/</t>
    </r>
    <r>
      <rPr>
        <sz val="10"/>
        <color theme="1"/>
        <rFont val="Symbol"/>
        <family val="1"/>
        <charset val="2"/>
      </rPr>
      <t>Ö</t>
    </r>
    <r>
      <rPr>
        <sz val="10"/>
        <color theme="1"/>
        <rFont val="Tahoma"/>
        <family val="2"/>
      </rPr>
      <t>3V, 1ph, 100VA</t>
    </r>
  </si>
  <si>
    <t>z)</t>
  </si>
  <si>
    <t>Toggle switch (16A)</t>
  </si>
  <si>
    <t>aa)</t>
  </si>
  <si>
    <t>Secondary Isolating Contact Block</t>
  </si>
  <si>
    <t>ab)</t>
  </si>
  <si>
    <t>Control Terminal (Fixed)</t>
  </si>
  <si>
    <t>ac)</t>
  </si>
  <si>
    <t>Thermostat</t>
  </si>
  <si>
    <t>ad)</t>
  </si>
  <si>
    <t>CONTROL TRANSFORMER</t>
  </si>
  <si>
    <t>18.ad.1</t>
  </si>
  <si>
    <t>415/240V,CL-E, 1 KVA</t>
  </si>
  <si>
    <t>18.ad.2</t>
  </si>
  <si>
    <t>415/240V,CL-E, 2KVA</t>
  </si>
  <si>
    <t>18.ad.3</t>
  </si>
  <si>
    <t>415/240V,CL-E, 2.5KVA</t>
  </si>
  <si>
    <t>18.ad.4</t>
  </si>
  <si>
    <t>415/240V,CL-E, 3KVA</t>
  </si>
  <si>
    <t>18.ad.7</t>
  </si>
  <si>
    <t>415/110V,CL-E, 1 KVA</t>
  </si>
  <si>
    <t>18.ad.8</t>
  </si>
  <si>
    <t>415/110V,CL-E, 2KVA</t>
  </si>
  <si>
    <t>18.ad.9</t>
  </si>
  <si>
    <t>415/110V,CL-E, 2.5KVA</t>
  </si>
  <si>
    <t>18.ad.10</t>
  </si>
  <si>
    <t>415/110V,CL-E, 3KVA</t>
  </si>
  <si>
    <t>ae)</t>
  </si>
  <si>
    <t>TRANSDUCER</t>
  </si>
  <si>
    <t>18.ae.1</t>
  </si>
  <si>
    <r>
      <t xml:space="preserve">4-20mA Dual o/p, Aux sup </t>
    </r>
    <r>
      <rPr>
        <sz val="11"/>
        <color theme="1"/>
        <rFont val="Calibri"/>
        <family val="2"/>
      </rPr>
      <t>220V DC, 1A, Current Transducer</t>
    </r>
  </si>
  <si>
    <t>18.ae.2</t>
  </si>
  <si>
    <r>
      <t xml:space="preserve">4-20mA Dual o/p, Aux sup </t>
    </r>
    <r>
      <rPr>
        <sz val="11"/>
        <color theme="1"/>
        <rFont val="Calibri"/>
        <family val="2"/>
      </rPr>
      <t>240V AC, 1A,  Current Transducer</t>
    </r>
  </si>
  <si>
    <t>18.ae.3</t>
  </si>
  <si>
    <r>
      <t>4-20mA Dual o/p, Aux sup 11</t>
    </r>
    <r>
      <rPr>
        <sz val="11"/>
        <color theme="1"/>
        <rFont val="Calibri"/>
        <family val="2"/>
      </rPr>
      <t>0V AC, 1A,  Current Transducer</t>
    </r>
  </si>
  <si>
    <t>18.ae.4</t>
  </si>
  <si>
    <r>
      <t xml:space="preserve">4-20mA Dual o/p, Aux sup </t>
    </r>
    <r>
      <rPr>
        <sz val="11"/>
        <color theme="1"/>
        <rFont val="Calibri"/>
        <family val="2"/>
      </rPr>
      <t>220V DC,  VoltageTransducer, PTR 415/110V</t>
    </r>
  </si>
  <si>
    <t>18.ae.5</t>
  </si>
  <si>
    <r>
      <t xml:space="preserve">4-20mA Dual o/p, Aux sup </t>
    </r>
    <r>
      <rPr>
        <sz val="11"/>
        <color theme="1"/>
        <rFont val="Calibri"/>
        <family val="2"/>
      </rPr>
      <t>240V AC,  VoltageTransducer, PTR 415/110V</t>
    </r>
  </si>
  <si>
    <t>18.ae.6</t>
  </si>
  <si>
    <r>
      <t>4-20mA Dual o/p, Aux sup 11</t>
    </r>
    <r>
      <rPr>
        <sz val="11"/>
        <color theme="1"/>
        <rFont val="Calibri"/>
        <family val="2"/>
      </rPr>
      <t>0V AC,  VoltageTransducer, PTR 415/110V</t>
    </r>
  </si>
  <si>
    <t>18.af</t>
  </si>
  <si>
    <t>Interposing relay RE 302 or Eqvt with freewheeling diode &amp; LED</t>
  </si>
  <si>
    <t>18.ag</t>
  </si>
  <si>
    <t>Laptop PC alongwith software &amp; hardware</t>
  </si>
  <si>
    <t>18.ah</t>
  </si>
  <si>
    <t>3 PIN SOCKET - 5A, 110V AC, 3PIN</t>
  </si>
  <si>
    <t>18.ai</t>
  </si>
  <si>
    <t>THERMOSTATE, DIAL TYPE</t>
  </si>
  <si>
    <t>18.aj</t>
  </si>
  <si>
    <t>SPACE HEATER</t>
  </si>
  <si>
    <t>18.ak</t>
  </si>
  <si>
    <t>CFL WITH HOLDER</t>
  </si>
  <si>
    <t>18.al</t>
  </si>
  <si>
    <t>NEUTRAL LINK</t>
  </si>
  <si>
    <t>18.al.1</t>
  </si>
  <si>
    <t>20A  FOR CONTROL CKT. &amp; POWER CKT. UPTO 25A MCCB RATING</t>
  </si>
  <si>
    <t>18.al.2</t>
  </si>
  <si>
    <t>32A FOR 50A MCCB RATING</t>
  </si>
  <si>
    <t>18.al.3</t>
  </si>
  <si>
    <t>63A FOR 100A &amp; 125A MCCB RATING</t>
  </si>
  <si>
    <t>18.al.4</t>
  </si>
  <si>
    <t>125A FOR 250A MCCB RATING</t>
  </si>
  <si>
    <t>18.al.5</t>
  </si>
  <si>
    <t>250A FOR 400A &amp; 500A MCCB RATING</t>
  </si>
  <si>
    <t>18.am</t>
  </si>
  <si>
    <t>CASTLE KEY INTERLOCK FOR MCCB - 3LOCK+2KEY</t>
  </si>
  <si>
    <t>18.an</t>
  </si>
  <si>
    <t>MECHANICAL INTERLOCK FOR POWER CONTACTOR</t>
  </si>
  <si>
    <t>18.an.1</t>
  </si>
  <si>
    <t>18.an.2</t>
  </si>
  <si>
    <t>18.an.3</t>
  </si>
  <si>
    <t>18.an.4</t>
  </si>
  <si>
    <t>18.an.5</t>
  </si>
  <si>
    <t>18.an.6</t>
  </si>
  <si>
    <t>18.an.7</t>
  </si>
  <si>
    <t>18.an.8</t>
  </si>
  <si>
    <t>18.an.9</t>
  </si>
  <si>
    <t>18.an.10</t>
  </si>
  <si>
    <t>18.an.11</t>
  </si>
  <si>
    <t>18.ao</t>
  </si>
  <si>
    <t>AUX. CONTACTOR</t>
  </si>
  <si>
    <t>18.ao.1</t>
  </si>
  <si>
    <t>2NO+2NC, CV-220V DC</t>
  </si>
  <si>
    <t>18.ao.2</t>
  </si>
  <si>
    <t>4NO, CV-220V DC</t>
  </si>
  <si>
    <t>18.ao.3</t>
  </si>
  <si>
    <t>2NO+2NC, CV-240V AC</t>
  </si>
  <si>
    <t>18.ao.4</t>
  </si>
  <si>
    <t>3NO+1NC, CV-240V AC</t>
  </si>
  <si>
    <t>18.ao.5</t>
  </si>
  <si>
    <t>2NO+2NC, CV-110V AC</t>
  </si>
  <si>
    <t>18.ao.6</t>
  </si>
  <si>
    <t>3NO+1NC, CV-110V AC</t>
  </si>
  <si>
    <t>18.ao.7</t>
  </si>
  <si>
    <t>1NO + 1NC 240V AC</t>
  </si>
  <si>
    <t>18.ao.8</t>
  </si>
  <si>
    <t>1NO + 1NC 110V AC</t>
  </si>
  <si>
    <t>18.ao.9</t>
  </si>
  <si>
    <t>1NO + 1NC 220V DC</t>
  </si>
  <si>
    <t>18.ao.10</t>
  </si>
  <si>
    <t>1NO 240V AC</t>
  </si>
  <si>
    <t>18.ao.11</t>
  </si>
  <si>
    <t>1NO 110V AC</t>
  </si>
  <si>
    <t>18.ao.12</t>
  </si>
  <si>
    <t>1NO 220V DC</t>
  </si>
  <si>
    <t>Foundation Frame</t>
  </si>
  <si>
    <t>19.a</t>
  </si>
  <si>
    <t>MCC panel</t>
  </si>
  <si>
    <t>19.a.1</t>
  </si>
  <si>
    <t>upto 1600A (SF)</t>
  </si>
  <si>
    <t>19.a.3</t>
  </si>
  <si>
    <t>3000A (SF)</t>
  </si>
  <si>
    <t>19.a.4</t>
  </si>
  <si>
    <t>4000A (SF)</t>
  </si>
  <si>
    <t>19.a.5</t>
  </si>
  <si>
    <t>upto 1600A (DF)</t>
  </si>
  <si>
    <t>19.a.7</t>
  </si>
  <si>
    <t>3000A (DF)</t>
  </si>
  <si>
    <t>19.a.8</t>
  </si>
  <si>
    <t>4000A (DF)</t>
  </si>
  <si>
    <t>Connection from PMCC/MCC panel to PMCC/MCC panel Bus bar Link per meter cost</t>
  </si>
  <si>
    <t>20.a.1</t>
  </si>
  <si>
    <t>20.a.2</t>
  </si>
  <si>
    <t>20.a.3</t>
  </si>
  <si>
    <t>20.a.4</t>
  </si>
  <si>
    <t>20.a.5</t>
  </si>
  <si>
    <t>20.a.6</t>
  </si>
  <si>
    <t>20.a.7</t>
  </si>
  <si>
    <t>20.a.8</t>
  </si>
  <si>
    <t>20.a.9</t>
  </si>
  <si>
    <t>Cable Glands &amp; Lugs:</t>
  </si>
  <si>
    <t xml:space="preserve">      a)</t>
  </si>
  <si>
    <t>Single Compression Cable Glands for cable sizes:</t>
  </si>
  <si>
    <t>21.a.1</t>
  </si>
  <si>
    <t xml:space="preserve">2C X 2.5 Sq. mm.         </t>
  </si>
  <si>
    <t>21.a.2</t>
  </si>
  <si>
    <t xml:space="preserve">3C X 2.5 Sq. mm.         </t>
  </si>
  <si>
    <t>21.a.3</t>
  </si>
  <si>
    <t xml:space="preserve">5C X 2.5 Sq. mm.         </t>
  </si>
  <si>
    <t>21.a.4</t>
  </si>
  <si>
    <t xml:space="preserve">7C X 2.5 Sq. mm.         </t>
  </si>
  <si>
    <t>21.a.5</t>
  </si>
  <si>
    <t xml:space="preserve">12C X 2.5 Sq. mm.         </t>
  </si>
  <si>
    <t>21.a.6</t>
  </si>
  <si>
    <t xml:space="preserve">16C X 2.5 Sq. mm.         </t>
  </si>
  <si>
    <t>21.a.7</t>
  </si>
  <si>
    <t xml:space="preserve">2C X 10 Sq. mm.     </t>
  </si>
  <si>
    <t>21.a.8</t>
  </si>
  <si>
    <t xml:space="preserve">2C X 16 Sq. mm.    </t>
  </si>
  <si>
    <t>21.a.9</t>
  </si>
  <si>
    <t xml:space="preserve">2C X 25 Sq. mm.    </t>
  </si>
  <si>
    <t>21.a.10</t>
  </si>
  <si>
    <t xml:space="preserve">2C X 35 Sq. mm.    </t>
  </si>
  <si>
    <t>21.a.11</t>
  </si>
  <si>
    <t xml:space="preserve">2C X 50 Sq. mm.           </t>
  </si>
  <si>
    <t>21.a.12</t>
  </si>
  <si>
    <t xml:space="preserve">2C X 70 Sq. mm.           </t>
  </si>
  <si>
    <t>21.a.13</t>
  </si>
  <si>
    <t xml:space="preserve">2C X 95 Sq. mm.           </t>
  </si>
  <si>
    <t>21.a.14</t>
  </si>
  <si>
    <t>21.a.15</t>
  </si>
  <si>
    <t xml:space="preserve">3C X 10 Sq. mm.            </t>
  </si>
  <si>
    <t>21.a.16</t>
  </si>
  <si>
    <t xml:space="preserve">3C X 16 Sq. mm.           </t>
  </si>
  <si>
    <t>21.a.17</t>
  </si>
  <si>
    <t xml:space="preserve">3C X 25 Sq. mm.            </t>
  </si>
  <si>
    <t>21.a.18</t>
  </si>
  <si>
    <t xml:space="preserve">3C X 35 Sq. mm.  </t>
  </si>
  <si>
    <t>21.a.19</t>
  </si>
  <si>
    <t xml:space="preserve">3C X 50 Sq. mm.           </t>
  </si>
  <si>
    <t>21.a.20</t>
  </si>
  <si>
    <t xml:space="preserve">3C X 70 Sq. mm.           </t>
  </si>
  <si>
    <t>21.a.21</t>
  </si>
  <si>
    <t xml:space="preserve">3C X 95 Sq. mm.           </t>
  </si>
  <si>
    <t>21.a.22</t>
  </si>
  <si>
    <t xml:space="preserve">3C X 150 Sq. mm.          </t>
  </si>
  <si>
    <t>21.a.23</t>
  </si>
  <si>
    <t xml:space="preserve">3C X 185 Sq. mm.          </t>
  </si>
  <si>
    <t>21.a.24</t>
  </si>
  <si>
    <t xml:space="preserve">3C X 240 Sq. mm.          </t>
  </si>
  <si>
    <t>21.a.25</t>
  </si>
  <si>
    <t xml:space="preserve">3.5C X 25 Sq. mm.            </t>
  </si>
  <si>
    <t>21.a.26</t>
  </si>
  <si>
    <t xml:space="preserve">3.5C X 50 Sq. mm.           </t>
  </si>
  <si>
    <t>21.a.27</t>
  </si>
  <si>
    <t xml:space="preserve">3.5C X 70 Sq. mm.           </t>
  </si>
  <si>
    <t>21.a.28</t>
  </si>
  <si>
    <t xml:space="preserve">3.5C X 300 Sq. mm.       </t>
  </si>
  <si>
    <t>21.a.29</t>
  </si>
  <si>
    <t xml:space="preserve">3.5C X 240 Sq. mm.       </t>
  </si>
  <si>
    <t>21.a.30</t>
  </si>
  <si>
    <t xml:space="preserve">3.5C X 185 Sq. mm.  </t>
  </si>
  <si>
    <t>21.a.31</t>
  </si>
  <si>
    <t xml:space="preserve">3.5C X 95 Sq. mm.  </t>
  </si>
  <si>
    <t>21.a.32</t>
  </si>
  <si>
    <t xml:space="preserve">4C X 16 Sq. mm.    </t>
  </si>
  <si>
    <t>21.a.33</t>
  </si>
  <si>
    <t xml:space="preserve">4C X 35 Sq. mm.    </t>
  </si>
  <si>
    <t>21.a.34</t>
  </si>
  <si>
    <t xml:space="preserve">1C X 400 Sq. mm.  </t>
  </si>
  <si>
    <t>21.a.35</t>
  </si>
  <si>
    <t xml:space="preserve">1C X 630 Sq. mm.  </t>
  </si>
  <si>
    <t>Double Compression Cable Glands for cable sizes:</t>
  </si>
  <si>
    <t>21.b.1</t>
  </si>
  <si>
    <t>21.b.2</t>
  </si>
  <si>
    <t>21.b.3</t>
  </si>
  <si>
    <t>21.b.4</t>
  </si>
  <si>
    <t>21.b.5</t>
  </si>
  <si>
    <t>21.b.6</t>
  </si>
  <si>
    <t>21.b.7</t>
  </si>
  <si>
    <t>21.b.8</t>
  </si>
  <si>
    <t>21.b.9</t>
  </si>
  <si>
    <t>21.b.10</t>
  </si>
  <si>
    <t>21.b.11</t>
  </si>
  <si>
    <t>21.b.12</t>
  </si>
  <si>
    <t>21.b.13</t>
  </si>
  <si>
    <t>21.b.14</t>
  </si>
  <si>
    <t>21.b.15</t>
  </si>
  <si>
    <t>21.b.16</t>
  </si>
  <si>
    <t>21.b.17</t>
  </si>
  <si>
    <t>21.b.18</t>
  </si>
  <si>
    <t>21.b.19</t>
  </si>
  <si>
    <t>21.b.20</t>
  </si>
  <si>
    <t>21.b.21</t>
  </si>
  <si>
    <t>21.b.22</t>
  </si>
  <si>
    <t>21.b.23</t>
  </si>
  <si>
    <t>21.b.24</t>
  </si>
  <si>
    <t>21.b.25</t>
  </si>
  <si>
    <t>21.b.26</t>
  </si>
  <si>
    <t>21.b.27</t>
  </si>
  <si>
    <t>21.b.28</t>
  </si>
  <si>
    <t>21.b.29</t>
  </si>
  <si>
    <t>21.b.30</t>
  </si>
  <si>
    <t>21.b.31</t>
  </si>
  <si>
    <t>21.b.32</t>
  </si>
  <si>
    <t>21.b.33</t>
  </si>
  <si>
    <t>21.b.34</t>
  </si>
  <si>
    <t>21.b.35</t>
  </si>
  <si>
    <t>Cable Lugs for sizes:</t>
  </si>
  <si>
    <t>21.c.1</t>
  </si>
  <si>
    <t xml:space="preserve">2.5 Sq. mm.            </t>
  </si>
  <si>
    <t>21.c.2</t>
  </si>
  <si>
    <t xml:space="preserve">10 Sq. mm.             </t>
  </si>
  <si>
    <t>21.c.3</t>
  </si>
  <si>
    <t xml:space="preserve">16 Sq. mm.           </t>
  </si>
  <si>
    <t>21.c.4</t>
  </si>
  <si>
    <t xml:space="preserve">25 Sq. mm.            </t>
  </si>
  <si>
    <t>21.c.5</t>
  </si>
  <si>
    <t xml:space="preserve">35 Sq. mm.  </t>
  </si>
  <si>
    <t>21.c.6</t>
  </si>
  <si>
    <t xml:space="preserve">50 Sq. mm.           </t>
  </si>
  <si>
    <t>21.c.7</t>
  </si>
  <si>
    <t xml:space="preserve">70 Sq. mm.           </t>
  </si>
  <si>
    <t>21.c.8</t>
  </si>
  <si>
    <t xml:space="preserve">95 Sq. mm.           </t>
  </si>
  <si>
    <t>21.c.9</t>
  </si>
  <si>
    <t xml:space="preserve">120 Sq. mm.          </t>
  </si>
  <si>
    <t>21.c.10</t>
  </si>
  <si>
    <t xml:space="preserve">150 Sq. mm.          </t>
  </si>
  <si>
    <t>21.c.11</t>
  </si>
  <si>
    <t xml:space="preserve">185 Sq. mm.          </t>
  </si>
  <si>
    <t>21.c.12</t>
  </si>
  <si>
    <t xml:space="preserve">240 Sq. mm.       </t>
  </si>
  <si>
    <t>21.c.13</t>
  </si>
  <si>
    <t xml:space="preserve">300 Sq. mm.  </t>
  </si>
  <si>
    <t>21.c.14</t>
  </si>
  <si>
    <t xml:space="preserve">400 Sq. mm.  </t>
  </si>
  <si>
    <t>21.c.15</t>
  </si>
  <si>
    <t xml:space="preserve">630 Sq. mm.  </t>
  </si>
  <si>
    <t>Module Name plate</t>
  </si>
  <si>
    <t>Wires for Secondary wiring:</t>
  </si>
  <si>
    <t>1.5 Sq. mm.  per meter</t>
  </si>
  <si>
    <t>2.5 Sq. mm.  per meter</t>
  </si>
  <si>
    <t>4.0 Sq. mm.  per meter</t>
  </si>
  <si>
    <t>Control Terminal for Secondary wiring suitable for cable size:</t>
  </si>
  <si>
    <t xml:space="preserve">0.5 Sq. mm. </t>
  </si>
  <si>
    <t xml:space="preserve">1.5 Sq. mm. </t>
  </si>
  <si>
    <t xml:space="preserve">2.5 Sq. mm.  </t>
  </si>
  <si>
    <t>ISMC channels</t>
  </si>
  <si>
    <t>ISMC 75 channel per meter</t>
  </si>
  <si>
    <t>ISMC 100 channel per meter</t>
  </si>
  <si>
    <t>MANDATORY SPARES FOR LT SWITCHGEAR</t>
  </si>
  <si>
    <t>8 PORT</t>
  </si>
  <si>
    <t>16 PORT</t>
  </si>
  <si>
    <t xml:space="preserve">0-500A analog Ammeter </t>
  </si>
  <si>
    <t xml:space="preserve">0-500V AC analog Voltmeter </t>
  </si>
  <si>
    <t xml:space="preserve">DC FUSEBOARD Panel (Single Front Fixed type) </t>
  </si>
  <si>
    <t>BOARD NAME: 415V COMPRESSED AIR, WS &amp; CDS MSS # 0SB, 1000A</t>
  </si>
  <si>
    <t>CURRENT RATING: 1000A</t>
  </si>
  <si>
    <t>Incomer-1 1000A</t>
  </si>
  <si>
    <t>Incomer-2 1000A</t>
  </si>
  <si>
    <t>Bus Coupler-1000A</t>
  </si>
  <si>
    <t>VM</t>
  </si>
  <si>
    <t>upto 5.5 KW</t>
  </si>
  <si>
    <t xml:space="preserve"> 1000 / 630A</t>
  </si>
  <si>
    <t>145KW</t>
  </si>
  <si>
    <t>1000/630A</t>
  </si>
  <si>
    <t>37-45KW</t>
  </si>
  <si>
    <t xml:space="preserve"> 800 / 630A</t>
  </si>
  <si>
    <t>BOARD NAME: 415V AC &amp; VENTILATION MCC # 0SA, 800A</t>
  </si>
  <si>
    <t>UPTO 5.5KW</t>
  </si>
  <si>
    <t>125KW</t>
  </si>
  <si>
    <t>40-55.0</t>
  </si>
  <si>
    <t>50-75 KW</t>
  </si>
  <si>
    <t>3200 / 1000A</t>
  </si>
  <si>
    <t>BOARD NAME: 415V FGD SERVICE PMCC-SEC 2, #0DC</t>
  </si>
  <si>
    <t>BOARD NAME: 415V FGD SERVICE PMCC-SEC 1, #0DC</t>
  </si>
  <si>
    <t>UPTO 5.5 KW</t>
  </si>
  <si>
    <t>BOARD NAME: 415V FGD LHP/GHP PMCC, #0DA</t>
  </si>
  <si>
    <t>RDOL (KW)</t>
  </si>
  <si>
    <t>DN1</t>
  </si>
  <si>
    <t>DN21</t>
  </si>
  <si>
    <t xml:space="preserve">ERECTION &amp; COMMISSIONING SPARES </t>
  </si>
  <si>
    <t xml:space="preserve">1)   AMOUNT PAYABLE FOR SKILLED TECHNICIAN PER VISIT TO SITE = VISIT CHARGES AS PER SL. NO. 1 ABOVE + (DAILY CHARGES AS PER SL. NO. 2 ABOVE X NO. OF DAYS AT SITE) (TO BE CERTIFIED BY BHEL SITE)
2)   AMOUNT PAYABLE FOR SERVICE ENGINEER PER VISIT TO SITE = VISIT CHARGES AS PER SL. NO. 3 ABOVE + (DAILY CHARGES AS PER SL. NO. 4 ABOVE X NO. OF DAYS AT SITE) (TO BE CERTIFIED BY BHEL SITE)
</t>
  </si>
  <si>
    <t>COMMISSIONING CHARGES FOR NUMERICAL RELAYS AT SITE</t>
  </si>
  <si>
    <t>LUMP SUM ALL INCLUSIVE CHARGES PER VISIT FOR SERVICE ENGINEER (EXCEPT DAILY CHARGES)</t>
  </si>
  <si>
    <t>VISITS</t>
  </si>
  <si>
    <t>LUMP SUM ALL INCLUSIVE PER NUMERICAL RELAY COMMISSIONING CHARGES</t>
  </si>
  <si>
    <t>NOS</t>
  </si>
  <si>
    <r>
      <rPr>
        <b/>
        <sz val="6.5"/>
        <rFont val="Arial"/>
        <family val="2"/>
      </rPr>
      <t>NOTES:</t>
    </r>
  </si>
  <si>
    <t>1)  AMOUNT PAYABLE FOR SERVICE ENGINEER PER VISIT TO SITE = VISIT CHARGES AS PER SL. NO. 1 ABOVE + (PER NUMERICAL RELAY COMMISSIONING CHARGES  AS PER SL. NO. 2 ABOVE X NO. OF RELAYS) (TO BE CERTIFIED BY BHEL SITE)</t>
  </si>
  <si>
    <r>
      <rPr>
        <sz val="7"/>
        <rFont val="Calibri"/>
        <family val="1"/>
      </rPr>
      <t xml:space="preserve">Primary isolating contacts (Bus side) of each
</t>
    </r>
    <r>
      <rPr>
        <sz val="7"/>
        <rFont val="Calibri"/>
        <family val="1"/>
      </rPr>
      <t>rating</t>
    </r>
  </si>
  <si>
    <r>
      <rPr>
        <sz val="7"/>
        <rFont val="Calibri"/>
        <family val="1"/>
      </rPr>
      <t>1 set of 3 ph</t>
    </r>
  </si>
  <si>
    <r>
      <rPr>
        <sz val="7"/>
        <rFont val="Calibri"/>
        <family val="1"/>
      </rPr>
      <t>a)</t>
    </r>
  </si>
  <si>
    <r>
      <rPr>
        <sz val="7"/>
        <rFont val="Calibri"/>
        <family val="1"/>
      </rPr>
      <t>100A</t>
    </r>
  </si>
  <si>
    <r>
      <rPr>
        <sz val="7"/>
        <rFont val="Calibri"/>
        <family val="1"/>
      </rPr>
      <t>b)</t>
    </r>
  </si>
  <si>
    <r>
      <rPr>
        <sz val="7"/>
        <rFont val="Calibri"/>
        <family val="1"/>
      </rPr>
      <t>c)</t>
    </r>
  </si>
  <si>
    <r>
      <rPr>
        <sz val="7"/>
        <rFont val="Calibri"/>
        <family val="1"/>
      </rPr>
      <t>400A</t>
    </r>
  </si>
  <si>
    <r>
      <rPr>
        <sz val="7"/>
        <rFont val="Calibri"/>
        <family val="1"/>
      </rPr>
      <t xml:space="preserve">Primary isolating contacts (Load side) of
</t>
    </r>
    <r>
      <rPr>
        <sz val="7"/>
        <rFont val="Calibri"/>
        <family val="1"/>
      </rPr>
      <t>each rating</t>
    </r>
  </si>
  <si>
    <r>
      <rPr>
        <sz val="7"/>
        <rFont val="Calibri"/>
        <family val="1"/>
      </rPr>
      <t>Secondary isolating contacts  of each rating</t>
    </r>
  </si>
  <si>
    <t xml:space="preserve"> Secondary disconnect in MCC - Cable end
(equally divided for all ratings)</t>
  </si>
  <si>
    <t>ANNEXURE-G</t>
  </si>
  <si>
    <t>Annexure-C</t>
  </si>
  <si>
    <t>ANNEXURE-D</t>
  </si>
  <si>
    <t>Annexure-E</t>
  </si>
  <si>
    <t>ANNEXURE-F</t>
  </si>
  <si>
    <t>12 KW</t>
  </si>
  <si>
    <t>EM3(B/C)</t>
  </si>
  <si>
    <t xml:space="preserve">Dummy Panel </t>
  </si>
  <si>
    <t>BOARD NAME: 415V AUXILIARY CONTROL PANEL</t>
  </si>
  <si>
    <t>BOTTOM CABLE  ENTRY</t>
  </si>
  <si>
    <t>BOARD NAME: 415V LTMSB</t>
  </si>
  <si>
    <t>upto 4000A</t>
  </si>
  <si>
    <t>Incomer-1 100A</t>
  </si>
  <si>
    <t>Incomer-2 100A</t>
  </si>
  <si>
    <t>EM3(IC)</t>
  </si>
  <si>
    <t>BUSCOUPLER-100A</t>
  </si>
  <si>
    <t>100 / 100A</t>
  </si>
  <si>
    <t>400/1A - Metering</t>
  </si>
  <si>
    <t>10% of each type &amp;
rating(min 1 No)</t>
  </si>
  <si>
    <t>2 Nos of each type, size &amp;
range</t>
  </si>
  <si>
    <t>10 % of each type (min 2
Nos)</t>
  </si>
  <si>
    <t>10 Nos.</t>
  </si>
  <si>
    <t>3 Nos of each type &amp; rating</t>
  </si>
  <si>
    <t>6 sets of each type &amp; rating</t>
  </si>
  <si>
    <t>10 Nos of each type.</t>
  </si>
  <si>
    <t>10% of each type &amp; rating</t>
  </si>
  <si>
    <t>3 Nos sets of each type &amp;
rating</t>
  </si>
  <si>
    <t>3 Nos sets of each type</t>
  </si>
  <si>
    <t>2 Nos of each type &amp; rating</t>
  </si>
  <si>
    <t>3 Nos of each type &amp; ratio</t>
  </si>
  <si>
    <t>250/1A - Metering</t>
  </si>
  <si>
    <t>6 Nos of each type &amp; rating</t>
  </si>
  <si>
    <t>3 Nos of each type and
rating</t>
  </si>
  <si>
    <t>400A MCCB</t>
  </si>
  <si>
    <t>Total 50 Nos (Fuses) &amp; 10
Nos (Neutral links), to cover
all the ratings.</t>
  </si>
  <si>
    <t>Total 30 Nos to cover all
the types &amp; ratings</t>
  </si>
  <si>
    <t>Total 15 Nos.
proportionately divide for all
ratings</t>
  </si>
  <si>
    <t>10 Nos of each type</t>
  </si>
  <si>
    <t>Total 20% proportionately
divide for all ratings (min 3
Nos)</t>
  </si>
  <si>
    <t>Total 5%. proportionately
divide for all ratings (min 1
No)</t>
  </si>
  <si>
    <t>12 meters of each type &amp;
rating</t>
  </si>
  <si>
    <t>2 Nos. of each type</t>
  </si>
  <si>
    <t>12 Nos of each type &amp;
rating</t>
  </si>
  <si>
    <t>Incomer-1 630A</t>
  </si>
  <si>
    <t>DAE(I/C)</t>
  </si>
  <si>
    <t>Incomer-2 630A</t>
  </si>
  <si>
    <t>Bus Coupler-630A</t>
  </si>
  <si>
    <t>DAE(B/C)</t>
  </si>
  <si>
    <t xml:space="preserve">ACB Panel </t>
  </si>
  <si>
    <t>4000A/630A</t>
  </si>
  <si>
    <t>7.5-14 KW</t>
  </si>
  <si>
    <t>BOARD NAME: 415V HVAC PANEL</t>
  </si>
  <si>
    <t>CURRENT RATING: 100A</t>
  </si>
  <si>
    <t>A.R</t>
  </si>
  <si>
    <t>Module Type DK2 (Controlled from DDCMIS/PLC/ATRS)</t>
  </si>
  <si>
    <t>Module Type DK21 (Controlled from DDCMIS/PLC/ATRS)</t>
  </si>
  <si>
    <t>RM</t>
  </si>
  <si>
    <t>0.37KW</t>
  </si>
  <si>
    <t>DDM</t>
  </si>
  <si>
    <t>RM(UNIDIRECTIONAL RAPING MOTOR FEEDER )</t>
  </si>
  <si>
    <t>DDM(UNIDIRECTIONAL DUST DENSITY MONITORS (2X1.1KW) MOTOR FEEDER )</t>
  </si>
  <si>
    <t>1.1 KW</t>
  </si>
  <si>
    <t>HH</t>
  </si>
  <si>
    <t>9KW- Drawout type</t>
  </si>
  <si>
    <t>12KW- Drawout type</t>
  </si>
  <si>
    <t>15KW- Drawout type</t>
  </si>
  <si>
    <t>18KW- Drawout type</t>
  </si>
  <si>
    <t>HS</t>
  </si>
  <si>
    <t>10KW- Drawout type</t>
  </si>
  <si>
    <t>20KW- Drawout type</t>
  </si>
  <si>
    <t>25KW- Drawout type</t>
  </si>
  <si>
    <t>HI</t>
  </si>
  <si>
    <t>30KW- Drawout type</t>
  </si>
  <si>
    <t>36KW- Drawout type</t>
  </si>
  <si>
    <t>HH(HOPPER HEATER )</t>
  </si>
  <si>
    <t>HS(SHAFT INSULATOR HEATER )</t>
  </si>
  <si>
    <t>HI(SUPPORT INSULATOR HEATER )</t>
  </si>
  <si>
    <t>ALI(H)</t>
  </si>
  <si>
    <t>ASH LEVEL INDICATOR (HIGH)</t>
  </si>
  <si>
    <t>ALI(L)</t>
  </si>
  <si>
    <t>ASH LEVEL INDICATOR (LOW)</t>
  </si>
  <si>
    <t>CURRENT RATING: 630A</t>
  </si>
  <si>
    <t>Bus PT-250VA</t>
  </si>
  <si>
    <t>24 KW</t>
  </si>
  <si>
    <t>6 KW</t>
  </si>
  <si>
    <t>2X1-1 KW</t>
  </si>
  <si>
    <t>CST</t>
  </si>
  <si>
    <t xml:space="preserve">1.5 KVA </t>
  </si>
  <si>
    <t>SH</t>
  </si>
  <si>
    <t>MARSHALING MODULE
FOR SSPB OF RAPING
MOTOR AND HOPPER
HEATER FEEDBACK</t>
  </si>
  <si>
    <t>MM</t>
  </si>
  <si>
    <t>ARECA MARSHALLING
MODULE</t>
  </si>
  <si>
    <t>ARECA</t>
  </si>
  <si>
    <t>500MM</t>
  </si>
  <si>
    <t xml:space="preserve">Ethernet Switch </t>
  </si>
  <si>
    <t>S.NO.</t>
  </si>
  <si>
    <t>MATERIAL CODE</t>
  </si>
  <si>
    <t>DESCRIPTION OF BOARD</t>
  </si>
  <si>
    <t>RATING</t>
  </si>
  <si>
    <t>EA</t>
  </si>
  <si>
    <t>4000A, 50 kA</t>
  </si>
  <si>
    <t>415V AC FUSE DB</t>
  </si>
  <si>
    <t>Wall mounted</t>
  </si>
  <si>
    <t>220V DC FUSE DB</t>
  </si>
  <si>
    <t>MANDATORY SPARES</t>
  </si>
  <si>
    <t>SET</t>
  </si>
  <si>
    <t>TOOLS &amp; TACKLES</t>
  </si>
  <si>
    <t>ERECTION &amp; COMM. SPARES</t>
  </si>
  <si>
    <t>NUMERICAL RELAY COMM. CHARGES</t>
  </si>
  <si>
    <t>NOTES:</t>
  </si>
  <si>
    <t>EL9001300014</t>
  </si>
  <si>
    <t>EL9001300022</t>
  </si>
  <si>
    <t>EL9001300030</t>
  </si>
  <si>
    <t>EL9001320015</t>
  </si>
  <si>
    <t>EL9001300049</t>
  </si>
  <si>
    <t>EL9001300057</t>
  </si>
  <si>
    <t>EL9001350011</t>
  </si>
  <si>
    <t>EL9001350020</t>
  </si>
  <si>
    <t>EL9001350038</t>
  </si>
  <si>
    <t>EL9001360017</t>
  </si>
  <si>
    <t>EL9001360025</t>
  </si>
  <si>
    <t>415 V AUXILIARY CONTROL PANEL</t>
  </si>
  <si>
    <t>415V LTMSB</t>
  </si>
  <si>
    <t>415 V HVAC PANEL</t>
  </si>
  <si>
    <t xml:space="preserve">LOCAL MOTOR STARTER </t>
  </si>
  <si>
    <t>630A, 50 kA</t>
  </si>
  <si>
    <t>100A, 50 kA</t>
  </si>
  <si>
    <t>Annexure-1</t>
  </si>
  <si>
    <t>Applicable Annexure</t>
  </si>
  <si>
    <t>Annexure-2</t>
  </si>
  <si>
    <t>Annexure-3</t>
  </si>
  <si>
    <t>Annexure-D</t>
  </si>
  <si>
    <t>Annexure-F</t>
  </si>
  <si>
    <t>Annexure-G</t>
  </si>
  <si>
    <t>Quoted / Not-quoted</t>
  </si>
  <si>
    <t>Unit Ex-Works Price including P&amp;F Charges</t>
  </si>
  <si>
    <t>Total Ex-Works Price including P&amp;F Charges</t>
  </si>
  <si>
    <t>Unit Freight Amount</t>
  </si>
  <si>
    <t>Total Freight Amount</t>
  </si>
  <si>
    <t>Total Ex-Works Price including P&amp;F Charges 
+
Freight Amount</t>
  </si>
  <si>
    <t>GST Amount</t>
  </si>
  <si>
    <t>A</t>
  </si>
  <si>
    <t>B</t>
  </si>
  <si>
    <t>D</t>
  </si>
  <si>
    <t>H</t>
  </si>
  <si>
    <t>Freight %
(in percentage)</t>
  </si>
  <si>
    <t>GST %
(in percentage)</t>
  </si>
  <si>
    <t>TOTAL (Sl no. 1 to 11) in figures</t>
  </si>
  <si>
    <t>TOTAL (Sl no. 1 to 11) in words</t>
  </si>
  <si>
    <t>C=AxB</t>
  </si>
  <si>
    <t>E=BxD</t>
  </si>
  <si>
    <t>F=AxE</t>
  </si>
  <si>
    <t>G=C+F</t>
  </si>
  <si>
    <t>I=HxG</t>
  </si>
  <si>
    <t>J=G+I</t>
  </si>
  <si>
    <t xml:space="preserve">ITEM WISE PRICES WITH DESCRIPTION AND RATING OF EACH ITEM COMPLYING TO LIST FURNISHED IN THE SCHEDULE OF UNIT PRICES SHALL BE FURNISHED.
</t>
  </si>
  <si>
    <t xml:space="preserve">ADDITION/DELETION OF QUANTITIES SHALL BE APPLICABLE AT THE QUOTED PRICE.THE UNIT RATE OF SUPPLY OF ALL EQUIPMENTS &amp; SERVICES QUOTED BY THE BIDDER SHALL BE FIRM FOR A VARIATION OF QUANTITIES, WHICH MAY BE TO THE EXTENT OF ±30% OF THE TOTAL CONTRACT VALUE DERIVED ON THE BASIS OF ORDERED QUANTITY. </t>
  </si>
  <si>
    <t>NUMBER OF VERTICALS (ACB &amp; MCC), AND TENTATIVE DIMENSION OF EACH BOARD SHALL BE SUBMITTED ALONG WITH TECHNICAL OFFER.</t>
  </si>
  <si>
    <t>LOW VOLTAGE (LV) SWITCHBOARDS PARICHHA THERMAL POWER STATION STAGE –II (2 x 210 MW)</t>
  </si>
  <si>
    <t>TENDER NO. 12304083</t>
  </si>
  <si>
    <t>SUMMATION OF ALL UNIT RATES OF MODULES SHALL BE EQUIVALENT TO TOTAL BOARD COST QUOTED, VARIANCE OF +/- 5% IS ACCEPTABLE. BEYOND 5%, OFFER WILL NOT BE CONSIDER AS VALID OFFER. IN UNIT ADDITION-DELETION PRICES, PRICES QUOTED FOR COMPONENTS SHALL BE AS PER LIST PRICE OF CONCERNED MANUFACTURES. IF ANY ABNORMAL PRICES ON HIGHER SIDE IS OBSERVED, OFFER MAY BE REJECTED.</t>
  </si>
  <si>
    <t>DOUBLE COMPRESSION, NICKLE PLATED BRASS CABLE GLANDS &amp; HEAVY-DUTY LUGS OF CUATOMER APPROVED MAKES FOR EXTERNAL POWER, CONTROL &amp; EARTHING CONNECTIONS AT SUPPLIED EQUIPMENT END ARE IN THE SCOPE OF BIDDER. PRICES FOR THE SWITCHBOARD SHALL BE INCLUSIVE OF ALL ITEMS MENTIONED ABOVE.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</si>
</sst>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(* #,##0.00_);_(* \(#,##0.00\);_(* &quot;-&quot;??_);_(@_)"/>
    <numFmt numFmtId="165" formatCode="0.0"/>
    <numFmt numFmtId="166" formatCode="_(* #,##0_);_(* \(#,##0\);_(* &quot;-&quot;??_);_(@_)"/>
    <numFmt numFmtId="167" formatCode="0;[Red]0"/>
  </numFmts>
  <fonts count="6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b/>
      <u/>
      <sz val="12"/>
      <color rgb="FF000000"/>
      <name val="Tahoma"/>
      <family val="2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Tahoma"/>
      <family val="2"/>
    </font>
    <font>
      <sz val="10"/>
      <name val="Arial"/>
      <family val="2"/>
    </font>
    <font>
      <b/>
      <u/>
      <sz val="10"/>
      <color theme="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vertAlign val="superscript"/>
      <sz val="10"/>
      <name val="Arial"/>
      <family val="2"/>
    </font>
    <font>
      <b/>
      <u/>
      <sz val="16"/>
      <color theme="1"/>
      <name val="Arial"/>
      <family val="2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u/>
      <sz val="11"/>
      <color rgb="FF000000"/>
      <name val="Tahoma"/>
      <family val="2"/>
    </font>
    <font>
      <b/>
      <sz val="11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2"/>
      <color theme="1"/>
      <name val="Times New Roman"/>
      <family val="1"/>
    </font>
    <font>
      <sz val="12"/>
      <color theme="1"/>
      <name val="Tahoma"/>
      <family val="2"/>
    </font>
    <font>
      <sz val="11"/>
      <color theme="1"/>
      <name val="Calibri"/>
      <family val="2"/>
    </font>
    <font>
      <sz val="10"/>
      <name val="Tahoma"/>
      <family val="2"/>
    </font>
    <font>
      <sz val="10"/>
      <color theme="1"/>
      <name val="Bookman Old Style"/>
      <family val="1"/>
    </font>
    <font>
      <u/>
      <sz val="10"/>
      <color theme="1"/>
      <name val="Tahoma"/>
      <family val="2"/>
    </font>
    <font>
      <sz val="10"/>
      <color theme="1"/>
      <name val="Symbol"/>
      <family val="1"/>
      <charset val="2"/>
    </font>
    <font>
      <sz val="10"/>
      <name val="Arial MT"/>
      <family val="2"/>
    </font>
    <font>
      <sz val="9"/>
      <name val="Arial MT"/>
      <family val="2"/>
    </font>
    <font>
      <b/>
      <sz val="6.5"/>
      <name val="Arial"/>
      <family val="2"/>
    </font>
    <font>
      <b/>
      <sz val="9"/>
      <name val="Arial"/>
      <family val="2"/>
    </font>
    <font>
      <sz val="7"/>
      <color rgb="FF000000"/>
      <name val="Calibri"/>
      <family val="2"/>
    </font>
    <font>
      <sz val="7"/>
      <name val="Calibri"/>
      <family val="1"/>
    </font>
    <font>
      <sz val="7"/>
      <name val="Calibri"/>
      <family val="2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</font>
    <font>
      <b/>
      <sz val="11"/>
      <color theme="0"/>
      <name val="Calibri"/>
      <family val="2"/>
      <scheme val="minor"/>
    </font>
    <font>
      <sz val="11"/>
      <name val="Arial"/>
      <family val="2"/>
    </font>
    <font>
      <b/>
      <u/>
      <sz val="12"/>
      <color theme="1"/>
      <name val="Tahoma"/>
      <family val="2"/>
    </font>
    <font>
      <b/>
      <sz val="12"/>
      <color theme="1"/>
      <name val="Tahoma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Times New Roman"/>
      <family val="1"/>
    </font>
    <font>
      <sz val="10"/>
      <color theme="1"/>
      <name val="Tw Cen MT"/>
      <family val="2"/>
    </font>
    <font>
      <b/>
      <u/>
      <sz val="11"/>
      <color theme="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ahoma"/>
      <family val="2"/>
    </font>
    <font>
      <b/>
      <sz val="9"/>
      <color theme="1"/>
      <name val="Tahoma"/>
      <family val="2"/>
    </font>
    <font>
      <u/>
      <sz val="10"/>
      <name val="Arial"/>
      <family val="2"/>
    </font>
    <font>
      <u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" fillId="0" borderId="0"/>
  </cellStyleXfs>
  <cellXfs count="250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0" fillId="0" borderId="0" xfId="0" applyAlignment="1">
      <alignment horizontal="left"/>
    </xf>
    <xf numFmtId="2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66" fontId="4" fillId="0" borderId="0" xfId="1" applyNumberFormat="1" applyFont="1" applyAlignment="1">
      <alignment vertical="center"/>
    </xf>
    <xf numFmtId="0" fontId="3" fillId="0" borderId="0" xfId="0" applyFont="1"/>
    <xf numFmtId="0" fontId="5" fillId="0" borderId="0" xfId="0" applyFont="1"/>
    <xf numFmtId="0" fontId="2" fillId="0" borderId="0" xfId="0" applyFont="1"/>
    <xf numFmtId="0" fontId="14" fillId="0" borderId="1" xfId="0" applyFont="1" applyBorder="1" applyAlignment="1">
      <alignment horizontal="center" vertical="center"/>
    </xf>
    <xf numFmtId="43" fontId="0" fillId="0" borderId="1" xfId="1" applyFont="1" applyBorder="1" applyAlignment="1">
      <alignment vertical="center"/>
    </xf>
    <xf numFmtId="0" fontId="15" fillId="0" borderId="0" xfId="5" applyFont="1"/>
    <xf numFmtId="164" fontId="15" fillId="0" borderId="1" xfId="1" applyNumberFormat="1" applyFont="1" applyFill="1" applyBorder="1" applyAlignment="1">
      <alignment horizontal="center" vertical="center"/>
    </xf>
    <xf numFmtId="166" fontId="15" fillId="0" borderId="0" xfId="1" applyNumberFormat="1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0" fillId="0" borderId="0" xfId="0" applyAlignment="1">
      <alignment vertical="top"/>
    </xf>
    <xf numFmtId="0" fontId="22" fillId="0" borderId="0" xfId="0" applyFont="1" applyAlignment="1">
      <alignment vertical="center"/>
    </xf>
    <xf numFmtId="0" fontId="29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21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6" fontId="2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/>
    </xf>
    <xf numFmtId="2" fontId="3" fillId="0" borderId="4" xfId="0" applyNumberFormat="1" applyFont="1" applyFill="1" applyBorder="1" applyAlignment="1">
      <alignment horizontal="right" vertical="center"/>
    </xf>
    <xf numFmtId="0" fontId="0" fillId="0" borderId="0" xfId="0" applyFill="1" applyAlignment="1">
      <alignment horizontal="left"/>
    </xf>
    <xf numFmtId="2" fontId="5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/>
    </xf>
    <xf numFmtId="2" fontId="3" fillId="0" borderId="1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66" fontId="9" fillId="0" borderId="1" xfId="1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quotePrefix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65" fontId="12" fillId="0" borderId="1" xfId="0" quotePrefix="1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right" vertical="center"/>
    </xf>
    <xf numFmtId="0" fontId="51" fillId="0" borderId="1" xfId="0" applyFont="1" applyFill="1" applyBorder="1" applyAlignment="1">
      <alignment horizontal="center" vertical="center"/>
    </xf>
    <xf numFmtId="47" fontId="12" fillId="0" borderId="1" xfId="0" quotePrefix="1" applyNumberFormat="1" applyFont="1" applyFill="1" applyBorder="1" applyAlignment="1">
      <alignment horizontal="right" vertical="center" wrapText="1"/>
    </xf>
    <xf numFmtId="0" fontId="12" fillId="0" borderId="1" xfId="0" quotePrefix="1" applyFont="1" applyFill="1" applyBorder="1" applyAlignment="1">
      <alignment horizontal="right"/>
    </xf>
    <xf numFmtId="47" fontId="12" fillId="0" borderId="1" xfId="0" quotePrefix="1" applyNumberFormat="1" applyFont="1" applyFill="1" applyBorder="1" applyAlignment="1">
      <alignment horizontal="right" vertical="center"/>
    </xf>
    <xf numFmtId="0" fontId="49" fillId="0" borderId="1" xfId="0" applyFont="1" applyFill="1" applyBorder="1" applyAlignment="1">
      <alignment horizontal="left" vertical="center" wrapText="1"/>
    </xf>
    <xf numFmtId="0" fontId="12" fillId="0" borderId="1" xfId="0" quotePrefix="1" applyFont="1" applyFill="1" applyBorder="1" applyAlignment="1">
      <alignment horizontal="right" vertical="center" wrapText="1"/>
    </xf>
    <xf numFmtId="0" fontId="17" fillId="0" borderId="1" xfId="5" applyFont="1" applyFill="1" applyBorder="1" applyAlignment="1">
      <alignment vertical="top"/>
    </xf>
    <xf numFmtId="0" fontId="15" fillId="0" borderId="1" xfId="5" applyFont="1" applyFill="1" applyBorder="1" applyAlignment="1">
      <alignment horizontal="center" vertical="top" wrapText="1"/>
    </xf>
    <xf numFmtId="166" fontId="15" fillId="0" borderId="1" xfId="1" applyNumberFormat="1" applyFont="1" applyFill="1" applyBorder="1" applyAlignment="1">
      <alignment vertical="center"/>
    </xf>
    <xf numFmtId="0" fontId="15" fillId="0" borderId="1" xfId="5" applyFont="1" applyFill="1" applyBorder="1" applyAlignment="1">
      <alignment vertical="top"/>
    </xf>
    <xf numFmtId="0" fontId="18" fillId="0" borderId="1" xfId="5" applyFont="1" applyFill="1" applyBorder="1" applyAlignment="1">
      <alignment horizontal="center" vertical="top" wrapText="1"/>
    </xf>
    <xf numFmtId="0" fontId="15" fillId="0" borderId="1" xfId="5" applyFont="1" applyFill="1" applyBorder="1" applyAlignment="1">
      <alignment horizontal="left" vertical="top"/>
    </xf>
    <xf numFmtId="166" fontId="15" fillId="0" borderId="1" xfId="1" applyNumberFormat="1" applyFont="1" applyFill="1" applyBorder="1" applyAlignment="1">
      <alignment horizontal="center" vertical="center"/>
    </xf>
    <xf numFmtId="0" fontId="15" fillId="0" borderId="1" xfId="5" applyFont="1" applyFill="1" applyBorder="1" applyAlignment="1">
      <alignment vertical="top" wrapText="1"/>
    </xf>
    <xf numFmtId="0" fontId="15" fillId="0" borderId="1" xfId="5" applyFont="1" applyFill="1" applyBorder="1" applyAlignment="1">
      <alignment horizontal="center" vertical="center" wrapText="1"/>
    </xf>
    <xf numFmtId="0" fontId="3" fillId="0" borderId="0" xfId="0" applyFont="1" applyFill="1"/>
    <xf numFmtId="0" fontId="15" fillId="0" borderId="0" xfId="5" applyFont="1" applyFill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43" fontId="0" fillId="0" borderId="1" xfId="1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4" fillId="0" borderId="0" xfId="6" applyFont="1"/>
    <xf numFmtId="0" fontId="54" fillId="4" borderId="0" xfId="6" applyFont="1" applyFill="1"/>
    <xf numFmtId="0" fontId="3" fillId="0" borderId="1" xfId="6" applyFont="1" applyFill="1" applyBorder="1" applyAlignment="1">
      <alignment horizontal="center" vertical="top" wrapText="1"/>
    </xf>
    <xf numFmtId="0" fontId="3" fillId="0" borderId="1" xfId="6" applyFont="1" applyFill="1" applyBorder="1" applyAlignment="1">
      <alignment horizontal="left" vertical="top" wrapText="1"/>
    </xf>
    <xf numFmtId="0" fontId="7" fillId="0" borderId="1" xfId="6" applyFont="1" applyFill="1" applyBorder="1" applyAlignment="1">
      <alignment horizontal="center" vertical="top" wrapText="1"/>
    </xf>
    <xf numFmtId="0" fontId="7" fillId="0" borderId="1" xfId="6" applyFont="1" applyFill="1" applyBorder="1" applyAlignment="1">
      <alignment vertical="top" wrapText="1"/>
    </xf>
    <xf numFmtId="0" fontId="7" fillId="0" borderId="1" xfId="6" applyFont="1" applyFill="1" applyBorder="1"/>
    <xf numFmtId="0" fontId="3" fillId="0" borderId="1" xfId="6" applyFont="1" applyFill="1" applyBorder="1" applyAlignment="1">
      <alignment vertical="top" wrapText="1"/>
    </xf>
    <xf numFmtId="0" fontId="54" fillId="0" borderId="1" xfId="6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56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2" fillId="0" borderId="0" xfId="0" applyFont="1" applyFill="1" applyBorder="1" applyAlignment="1">
      <alignment vertical="center"/>
    </xf>
    <xf numFmtId="0" fontId="63" fillId="0" borderId="0" xfId="0" applyFont="1" applyAlignment="1">
      <alignment horizontal="center" vertical="center"/>
    </xf>
    <xf numFmtId="0" fontId="64" fillId="0" borderId="0" xfId="0" applyFont="1" applyAlignment="1">
      <alignment horizontal="center" vertical="center"/>
    </xf>
    <xf numFmtId="0" fontId="57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vertical="center"/>
    </xf>
    <xf numFmtId="0" fontId="60" fillId="0" borderId="1" xfId="0" applyFont="1" applyBorder="1" applyAlignment="1">
      <alignment vertical="center" wrapText="1"/>
    </xf>
    <xf numFmtId="0" fontId="0" fillId="0" borderId="1" xfId="0" applyBorder="1"/>
    <xf numFmtId="0" fontId="58" fillId="0" borderId="1" xfId="0" applyFont="1" applyBorder="1" applyAlignment="1">
      <alignment vertical="center" wrapText="1"/>
    </xf>
    <xf numFmtId="0" fontId="58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9" fontId="0" fillId="0" borderId="1" xfId="0" applyNumberFormat="1" applyBorder="1"/>
    <xf numFmtId="0" fontId="0" fillId="7" borderId="1" xfId="0" applyFill="1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Fill="1" applyBorder="1"/>
    <xf numFmtId="166" fontId="15" fillId="0" borderId="1" xfId="1" applyNumberFormat="1" applyFont="1" applyFill="1" applyBorder="1"/>
    <xf numFmtId="0" fontId="0" fillId="0" borderId="1" xfId="0" applyFill="1" applyBorder="1" applyAlignment="1">
      <alignment vertical="center"/>
    </xf>
    <xf numFmtId="166" fontId="15" fillId="0" borderId="1" xfId="1" applyNumberFormat="1" applyFont="1" applyBorder="1"/>
    <xf numFmtId="43" fontId="3" fillId="0" borderId="1" xfId="1" applyFont="1" applyBorder="1" applyAlignment="1">
      <alignment vertical="center"/>
    </xf>
    <xf numFmtId="0" fontId="17" fillId="0" borderId="1" xfId="5" applyFont="1" applyFill="1" applyBorder="1" applyAlignment="1">
      <alignment horizontal="center" vertical="top"/>
    </xf>
    <xf numFmtId="0" fontId="15" fillId="0" borderId="1" xfId="5" applyFont="1" applyFill="1" applyBorder="1"/>
    <xf numFmtId="0" fontId="18" fillId="0" borderId="1" xfId="5" applyFont="1" applyFill="1" applyBorder="1" applyAlignment="1">
      <alignment horizontal="right" vertical="top"/>
    </xf>
    <xf numFmtId="164" fontId="15" fillId="0" borderId="1" xfId="1" applyNumberFormat="1" applyFont="1" applyFill="1" applyBorder="1" applyAlignment="1">
      <alignment vertical="center"/>
    </xf>
    <xf numFmtId="165" fontId="44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left" vertical="center" wrapText="1"/>
    </xf>
    <xf numFmtId="0" fontId="4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left" vertical="center" wrapText="1"/>
    </xf>
    <xf numFmtId="1" fontId="44" fillId="0" borderId="1" xfId="0" applyNumberFormat="1" applyFont="1" applyFill="1" applyBorder="1" applyAlignment="1">
      <alignment horizontal="center" vertical="center" shrinkToFit="1"/>
    </xf>
    <xf numFmtId="0" fontId="45" fillId="0" borderId="1" xfId="0" applyFont="1" applyFill="1" applyBorder="1" applyAlignment="1">
      <alignment horizontal="left" vertical="center" wrapText="1"/>
    </xf>
    <xf numFmtId="0" fontId="15" fillId="0" borderId="1" xfId="5" applyFont="1" applyBorder="1"/>
    <xf numFmtId="165" fontId="15" fillId="0" borderId="1" xfId="5" applyNumberFormat="1" applyFont="1" applyFill="1" applyBorder="1" applyAlignment="1">
      <alignment horizontal="right" vertical="top"/>
    </xf>
    <xf numFmtId="1" fontId="17" fillId="0" borderId="1" xfId="5" applyNumberFormat="1" applyFont="1" applyFill="1" applyBorder="1" applyAlignment="1">
      <alignment horizontal="center" vertical="top"/>
    </xf>
    <xf numFmtId="164" fontId="17" fillId="0" borderId="1" xfId="1" applyNumberFormat="1" applyFont="1" applyFill="1" applyBorder="1" applyAlignment="1">
      <alignment vertical="center"/>
    </xf>
    <xf numFmtId="0" fontId="22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1" fontId="40" fillId="0" borderId="1" xfId="0" applyNumberFormat="1" applyFont="1" applyFill="1" applyBorder="1" applyAlignment="1">
      <alignment horizontal="center" vertical="center" shrinkToFit="1"/>
    </xf>
    <xf numFmtId="0" fontId="41" fillId="0" borderId="1" xfId="0" applyFont="1" applyFill="1" applyBorder="1" applyAlignment="1">
      <alignment horizontal="center" vertical="center" wrapText="1"/>
    </xf>
    <xf numFmtId="167" fontId="40" fillId="0" borderId="1" xfId="0" applyNumberFormat="1" applyFont="1" applyFill="1" applyBorder="1" applyAlignment="1">
      <alignment horizontal="center" vertical="center" shrinkToFit="1"/>
    </xf>
    <xf numFmtId="166" fontId="15" fillId="0" borderId="1" xfId="1" applyNumberFormat="1" applyFont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22" fillId="0" borderId="1" xfId="0" applyFont="1" applyBorder="1" applyAlignment="1">
      <alignment vertical="center" wrapText="1"/>
    </xf>
    <xf numFmtId="164" fontId="27" fillId="0" borderId="1" xfId="0" applyNumberFormat="1" applyFont="1" applyBorder="1" applyAlignment="1">
      <alignment vertical="center"/>
    </xf>
    <xf numFmtId="166" fontId="27" fillId="0" borderId="1" xfId="0" applyNumberFormat="1" applyFont="1" applyBorder="1" applyAlignment="1">
      <alignment vertical="center"/>
    </xf>
    <xf numFmtId="0" fontId="2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top"/>
    </xf>
    <xf numFmtId="0" fontId="29" fillId="0" borderId="1" xfId="0" applyFont="1" applyBorder="1" applyAlignment="1">
      <alignment horizontal="right" vertical="center" wrapText="1"/>
    </xf>
    <xf numFmtId="0" fontId="30" fillId="2" borderId="1" xfId="0" applyFont="1" applyFill="1" applyBorder="1" applyAlignment="1">
      <alignment horizontal="right" vertical="center" wrapText="1"/>
    </xf>
    <xf numFmtId="0" fontId="30" fillId="2" borderId="1" xfId="0" applyFont="1" applyFill="1" applyBorder="1" applyAlignment="1">
      <alignment vertical="center" wrapText="1"/>
    </xf>
    <xf numFmtId="2" fontId="24" fillId="2" borderId="1" xfId="0" applyNumberFormat="1" applyFont="1" applyFill="1" applyBorder="1" applyAlignment="1">
      <alignment vertical="center" wrapText="1"/>
    </xf>
    <xf numFmtId="0" fontId="31" fillId="5" borderId="1" xfId="0" applyFont="1" applyFill="1" applyBorder="1" applyAlignment="1">
      <alignment horizontal="right" vertical="center" wrapText="1"/>
    </xf>
    <xf numFmtId="0" fontId="31" fillId="5" borderId="1" xfId="0" applyFont="1" applyFill="1" applyBorder="1" applyAlignment="1">
      <alignment vertical="center" wrapText="1"/>
    </xf>
    <xf numFmtId="2" fontId="32" fillId="5" borderId="1" xfId="0" applyNumberFormat="1" applyFont="1" applyFill="1" applyBorder="1" applyAlignment="1">
      <alignment vertical="center" wrapText="1"/>
    </xf>
    <xf numFmtId="0" fontId="31" fillId="0" borderId="1" xfId="0" applyFont="1" applyBorder="1" applyAlignment="1">
      <alignment horizontal="right" vertical="center" wrapText="1"/>
    </xf>
    <xf numFmtId="0" fontId="31" fillId="0" borderId="1" xfId="0" applyFont="1" applyBorder="1" applyAlignment="1">
      <alignment vertical="center" wrapText="1"/>
    </xf>
    <xf numFmtId="2" fontId="32" fillId="0" borderId="1" xfId="0" applyNumberFormat="1" applyFont="1" applyBorder="1" applyAlignment="1">
      <alignment vertical="center" wrapText="1"/>
    </xf>
    <xf numFmtId="0" fontId="31" fillId="5" borderId="1" xfId="0" applyFont="1" applyFill="1" applyBorder="1" applyAlignment="1">
      <alignment horizontal="left" vertical="center" wrapText="1"/>
    </xf>
    <xf numFmtId="2" fontId="31" fillId="5" borderId="1" xfId="0" applyNumberFormat="1" applyFont="1" applyFill="1" applyBorder="1" applyAlignment="1">
      <alignment horizontal="left" vertical="center" wrapText="1"/>
    </xf>
    <xf numFmtId="2" fontId="33" fillId="2" borderId="1" xfId="0" applyNumberFormat="1" applyFont="1" applyFill="1" applyBorder="1" applyAlignment="1">
      <alignment vertical="center" wrapText="1"/>
    </xf>
    <xf numFmtId="2" fontId="31" fillId="5" borderId="1" xfId="0" applyNumberFormat="1" applyFont="1" applyFill="1" applyBorder="1" applyAlignment="1">
      <alignment horizontal="right" vertical="center" wrapText="1"/>
    </xf>
    <xf numFmtId="0" fontId="33" fillId="0" borderId="1" xfId="0" applyFont="1" applyBorder="1" applyAlignment="1">
      <alignment horizontal="right" vertical="center" wrapText="1"/>
    </xf>
    <xf numFmtId="2" fontId="23" fillId="2" borderId="1" xfId="0" applyNumberFormat="1" applyFont="1" applyFill="1" applyBorder="1" applyAlignment="1">
      <alignment vertical="center" wrapText="1"/>
    </xf>
    <xf numFmtId="0" fontId="53" fillId="6" borderId="1" xfId="6" applyFont="1" applyFill="1" applyBorder="1" applyAlignment="1">
      <alignment horizontal="center" vertical="top" wrapText="1"/>
    </xf>
    <xf numFmtId="0" fontId="54" fillId="4" borderId="1" xfId="6" applyFont="1" applyFill="1" applyBorder="1" applyAlignment="1">
      <alignment horizontal="center" vertical="top" wrapText="1"/>
    </xf>
    <xf numFmtId="2" fontId="30" fillId="2" borderId="1" xfId="0" applyNumberFormat="1" applyFont="1" applyFill="1" applyBorder="1" applyAlignment="1">
      <alignment vertical="center" wrapText="1"/>
    </xf>
    <xf numFmtId="2" fontId="32" fillId="2" borderId="1" xfId="0" applyNumberFormat="1" applyFont="1" applyFill="1" applyBorder="1" applyAlignment="1">
      <alignment vertical="center" wrapText="1"/>
    </xf>
    <xf numFmtId="0" fontId="32" fillId="0" borderId="1" xfId="0" applyFont="1" applyBorder="1" applyAlignment="1">
      <alignment vertical="center"/>
    </xf>
    <xf numFmtId="0" fontId="31" fillId="2" borderId="1" xfId="0" applyFont="1" applyFill="1" applyBorder="1" applyAlignment="1">
      <alignment horizontal="right" vertical="center" wrapText="1"/>
    </xf>
    <xf numFmtId="0" fontId="35" fillId="0" borderId="1" xfId="0" applyFont="1" applyBorder="1" applyAlignment="1">
      <alignment vertical="center"/>
    </xf>
    <xf numFmtId="0" fontId="32" fillId="0" borderId="1" xfId="0" applyFont="1" applyBorder="1" applyAlignment="1">
      <alignment vertical="center" wrapText="1"/>
    </xf>
    <xf numFmtId="0" fontId="36" fillId="0" borderId="1" xfId="0" applyFont="1" applyBorder="1" applyAlignment="1">
      <alignment horizontal="right" vertical="center" wrapText="1"/>
    </xf>
    <xf numFmtId="0" fontId="36" fillId="0" borderId="1" xfId="0" applyFont="1" applyBorder="1" applyAlignment="1">
      <alignment vertical="center" wrapText="1"/>
    </xf>
    <xf numFmtId="0" fontId="37" fillId="0" borderId="1" xfId="0" applyFont="1" applyBorder="1" applyAlignment="1">
      <alignment vertical="center" wrapText="1"/>
    </xf>
    <xf numFmtId="0" fontId="31" fillId="2" borderId="1" xfId="0" applyFont="1" applyFill="1" applyBorder="1" applyAlignment="1">
      <alignment vertical="center" wrapText="1"/>
    </xf>
    <xf numFmtId="0" fontId="38" fillId="2" borderId="1" xfId="0" applyFont="1" applyFill="1" applyBorder="1" applyAlignment="1">
      <alignment vertical="center" wrapText="1"/>
    </xf>
    <xf numFmtId="2" fontId="31" fillId="2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2" fontId="31" fillId="0" borderId="1" xfId="0" applyNumberFormat="1" applyFont="1" applyBorder="1" applyAlignment="1">
      <alignment horizontal="right" vertical="center" wrapText="1"/>
    </xf>
    <xf numFmtId="0" fontId="4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50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right" vertical="center"/>
    </xf>
    <xf numFmtId="164" fontId="52" fillId="0" borderId="1" xfId="1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center"/>
    </xf>
    <xf numFmtId="0" fontId="15" fillId="0" borderId="0" xfId="5" applyFont="1" applyFill="1" applyAlignment="1">
      <alignment vertical="center"/>
    </xf>
    <xf numFmtId="166" fontId="66" fillId="0" borderId="0" xfId="1" applyNumberFormat="1" applyFont="1" applyFill="1" applyBorder="1" applyAlignment="1">
      <alignment horizontal="center" vertical="center"/>
    </xf>
    <xf numFmtId="0" fontId="65" fillId="0" borderId="0" xfId="5" applyFont="1" applyBorder="1"/>
    <xf numFmtId="166" fontId="65" fillId="0" borderId="0" xfId="1" applyNumberFormat="1" applyFont="1" applyBorder="1" applyAlignment="1">
      <alignment vertical="center"/>
    </xf>
    <xf numFmtId="166" fontId="16" fillId="0" borderId="0" xfId="1" applyNumberFormat="1" applyFont="1" applyFill="1" applyBorder="1" applyAlignment="1">
      <alignment horizontal="center" vertical="center"/>
    </xf>
    <xf numFmtId="0" fontId="65" fillId="0" borderId="0" xfId="5" applyFont="1" applyFill="1" applyBorder="1"/>
    <xf numFmtId="0" fontId="0" fillId="0" borderId="0" xfId="0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1" fillId="0" borderId="0" xfId="0" applyFont="1" applyFill="1" applyBorder="1"/>
    <xf numFmtId="0" fontId="26" fillId="0" borderId="0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left" vertical="top" wrapText="1"/>
    </xf>
    <xf numFmtId="0" fontId="55" fillId="0" borderId="0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47" fillId="0" borderId="0" xfId="0" applyFont="1" applyFill="1" applyBorder="1" applyAlignment="1">
      <alignment horizontal="center" vertical="center"/>
    </xf>
    <xf numFmtId="0" fontId="47" fillId="0" borderId="9" xfId="0" applyFont="1" applyFill="1" applyBorder="1" applyAlignment="1">
      <alignment horizontal="center" vertical="center"/>
    </xf>
    <xf numFmtId="0" fontId="47" fillId="0" borderId="8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right" vertical="center" wrapText="1"/>
    </xf>
    <xf numFmtId="0" fontId="48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right"/>
    </xf>
    <xf numFmtId="0" fontId="16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right" vertical="center" wrapText="1"/>
    </xf>
    <xf numFmtId="0" fontId="42" fillId="0" borderId="1" xfId="0" applyFont="1" applyFill="1" applyBorder="1" applyAlignment="1">
      <alignment horizontal="left" vertical="top" wrapText="1" indent="9"/>
    </xf>
    <xf numFmtId="0" fontId="43" fillId="0" borderId="1" xfId="0" applyFont="1" applyFill="1" applyBorder="1" applyAlignment="1">
      <alignment horizontal="left" vertical="top" wrapText="1" indent="9"/>
    </xf>
    <xf numFmtId="0" fontId="22" fillId="0" borderId="1" xfId="0" applyFont="1" applyBorder="1" applyAlignment="1">
      <alignment horizontal="left" vertical="top" wrapText="1"/>
    </xf>
    <xf numFmtId="0" fontId="25" fillId="0" borderId="0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7" fillId="0" borderId="3" xfId="0" applyFont="1" applyFill="1" applyBorder="1" applyAlignment="1">
      <alignment horizontal="left" vertical="top" wrapText="1"/>
    </xf>
    <xf numFmtId="0" fontId="17" fillId="0" borderId="5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/>
    </xf>
  </cellXfs>
  <cellStyles count="7">
    <cellStyle name="Comma" xfId="1" builtinId="3"/>
    <cellStyle name="Comma 2" xfId="2" xr:uid="{00000000-0005-0000-0000-000001000000}"/>
    <cellStyle name="Comma 24" xfId="4" xr:uid="{00000000-0005-0000-0000-000002000000}"/>
    <cellStyle name="Comma 4" xfId="3" xr:uid="{00000000-0005-0000-0000-000003000000}"/>
    <cellStyle name="Normal" xfId="0" builtinId="0"/>
    <cellStyle name="Normal 2 2" xfId="6" xr:uid="{012E3E70-25A8-44CF-A845-B9187C4DEE98}"/>
    <cellStyle name="Normal 3" xfId="5" xr:uid="{00000000-0005-0000-0000-00000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5.xml"/><Relationship Id="rId34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26.xml"/><Relationship Id="rId47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34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3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externalLink" Target="externalLinks/externalLink16.xml"/><Relationship Id="rId37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24.xml"/><Relationship Id="rId45" Type="http://schemas.openxmlformats.org/officeDocument/2006/relationships/externalLink" Target="externalLinks/externalLink29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externalLink" Target="externalLinks/externalLink15.xml"/><Relationship Id="rId44" Type="http://schemas.openxmlformats.org/officeDocument/2006/relationships/externalLink" Target="externalLinks/externalLink28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14.xml"/><Relationship Id="rId35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27.xml"/><Relationship Id="rId48" Type="http://schemas.openxmlformats.org/officeDocument/2006/relationships/externalLink" Target="externalLinks/externalLink32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33" Type="http://schemas.openxmlformats.org/officeDocument/2006/relationships/externalLink" Target="externalLinks/externalLink17.xml"/><Relationship Id="rId38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30.xml"/><Relationship Id="rId20" Type="http://schemas.openxmlformats.org/officeDocument/2006/relationships/externalLink" Target="externalLinks/externalLink4.xml"/><Relationship Id="rId41" Type="http://schemas.openxmlformats.org/officeDocument/2006/relationships/externalLink" Target="externalLinks/externalLink25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20.xml"/><Relationship Id="rId49" Type="http://schemas.openxmlformats.org/officeDocument/2006/relationships/externalLink" Target="externalLinks/externalLink33.xml"/><Relationship Id="rId57" Type="http://schemas.microsoft.com/office/2017/10/relationships/person" Target="persons/perso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vi\offers%20apl\VIKAS%20GUPTA\COSTING\DATAFIL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Project\BUKCHEJU\BF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v-server\Design\BOQ-2008\Job%20No.%20729%20Bhushan%20Energy%20Ltd.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Documents%20and%20Settings\vdssnl\Desktop\vaibhav\Reference\pipe%20suc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keting\vikas%20gupta1\My%20Documents\XFILE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debaran\dati4\Du%20-%20UT-Ele\UFFICIO%20ELETTRICO\Jobs\ALPHASTEEL%20HRM%20DP010701\MSL\progress\DP0107-NA01-E8001-DL010_msl_rev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MECHANICAL\Post%20Order\300%20Calculation\361%20DM%20Water%20Transfer%20System\Rev%20A\Final\Flow%20Diagram%20for%20DM%20Water%20Transfer%20System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Chhabra\Aux%20steam\Rev%20A\Jitendra_amman\DM%20%20sizing\Rev-A%2021-07-07\IOCOGEN\MECH\hbd\GATE%20CYCLE%20LINK%20IOC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i-sheff-fs03\DFS\C098-JISCO\Engineering\9000000%20Elec&amp;Auto\03%20Project%20Design\G%20-%20Motor%20&amp;%20Control%20Lists\Motor_Comp_List\Issued\C098_MCL_Issue%2010_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609\FORMAT\V4_BOQ_AllinOne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keting\vikas%20gupta1\My%20Documents\z_Costing_Standard\ESTIMAT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alwa-II\ELECTRICAL\Post%20Order\01_Calculations\Cable%20sizing\LV%20Cables\03_WIP\Unit%233%20LV%20CABLE%20SIZING%20CALCULATION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proj10\Mypage\&#51652;&#50689;&#54872;\My%20Documents\JYH\jin\BF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Calcs\Mech\MFO224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24_Work_Folder\Engg\ODIN%20TPP\OUTPUT\AUX-STEAM\T07130-BN02-P1-LBG-110001,%20Rev%20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y003\iprcaesar\Allm&#228;n%20information\Prislistor\04%20P&#228;rm%204%20%20LSP%20motorer\00%20BU%20Prislista%20och%20kundprisgeneratorer\G&#228;llande\Kundprisgenerator_BUPL%202004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MH-OLD\Offer%2021-04-2018\BHEL%20EPD\9350_LT%20Swgr%20-%20NSPCL%20Rourkela%20TPS%20-%20ESP%20Swgr+CHP-AHP_07.07.2018\RT_Backup\costing_Rohan\Amity_QT-10193_7-5-10\Amity_QT-10193_07-05-1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VSP%20Expansion%202006-07\WRM\SMS%20MEER\FCM\ABB%20Software\AC800%20Pricer\User\2003OCT\nedpricel&#228;hde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VSP%20Expansion%202006-07\WRM\SMS%20MEER\FCM\ABB%20Software\AC800%20Pricer\TEMP\md_costupdating_2003101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Projekte_aktuell\Laiwu\Elektrik\MuK\Aktuell\daten\PROJEKT\ISPAT-DR\Motorliste\Index-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0OFFERT\2004(d)\RU%20Russia\025%20SMS%20Plate%20Mill\01%20Bids\040831\FCM\FCM%200408A%20AC450%20SMSD02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FIL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5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chtner_server\depts\MECH\USER\KUM\SPLHJ80\SPLHTL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REF_CALCS\CWpum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slf_svr06\CW_TRMT_DV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CHTNER_SERVER\DEPTS\MECH\USER\RKM\MISC\TESTRKM\HEA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-S-6680002\data\PIPM\Metals-Sales\QUOTATIO\2002\2002041-Baoxin%20TTL\0_Inquiry\MUK_CGL_USSK_A_AB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DES\PROJ3\Konaseema\Elect\Calculations\Control%20cable%20sizing\WIP\ELV24002_P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ECH\800%20Lists\Electrical%20Load%20List\F\L764000-XL00-00-ZEN-130005_Chhabra%20Electrical%20Load%20List_REV.F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gepadmin\Desktop\BOQ_itemrate_turnke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MH-OLD\Offer%2021-04-2018\BHEL%20EPD\9350_LT%20Swgr%20-%20NSPCL%20Rourkela%20TPS%20-%20ESP%20Swgr+CHP-AHP_07.07.2018\Documents%20and%20Settings\ravi\Application%20Data\Microsoft\Excel\Omax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MH-OLD\Offer%2021-04-2018\BHEL%20EPD\9350_LT%20Swgr%20-%20NSPCL%20Rourkela%20TPS%20-%20ESP%20Swgr+CHP-AHP_07.07.2018\Documents%20and%20Settings\ravi\Application%20Data\Microsoft\Excel\Haldia_14-10-1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VSP%20Expansion%202006-07\WRM\SMS%20MEER\FCM\Sreekumar\Minerals%20Marketing\Metals\Hot%20Rolling%20Mills\SISCOL-WRM\Estimation%20Files\FCM_WRM_SISCOL_20050616_R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90\network%20floder\VSP%20Expansion%202006-07\WRM\SMS%20MEER\FCM\ATPA_M\TECH_MASALA\ACS600_MULTIDRIVES\TEMP\md_costupdating_20031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B"/>
      <sheetName val="MCCB"/>
      <sheetName val="STRING_SHEET"/>
      <sheetName val="SFU"/>
      <sheetName val="HRC"/>
      <sheetName val="CONTACTOR"/>
      <sheetName val="O_L"/>
      <sheetName val="IL_PB"/>
      <sheetName val="METERS"/>
      <sheetName val="STARTER"/>
      <sheetName val="MAKE_NAME"/>
      <sheetName val="BUSBAR"/>
      <sheetName val="CAP."/>
      <sheetName val="mcb_rccb"/>
      <sheetName val="fsu"/>
      <sheetName val="f_link"/>
      <sheetName val="f_base"/>
      <sheetName val="cos"/>
      <sheetName val="o_l relay"/>
      <sheetName val="ct"/>
      <sheetName val="meter_ind."/>
      <sheetName val="relay"/>
      <sheetName val="starter_dol"/>
      <sheetName val="starter_s-d"/>
      <sheetName val="cap"/>
      <sheetName val="main_data"/>
      <sheetName val="STD. PANEL"/>
      <sheetName val="make"/>
      <sheetName val="name"/>
      <sheetName val="MAIN"/>
      <sheetName val="Enquire"/>
      <sheetName val="t1"/>
      <sheetName val="nxR8i"/>
      <sheetName val="rateSQF"/>
    </sheetNames>
    <sheetDataSet>
      <sheetData sheetId="0" refreshError="1">
        <row r="1">
          <cell r="D1" t="str">
            <v>DESCRIPTION</v>
          </cell>
          <cell r="E1" t="str">
            <v>GE-MPACT</v>
          </cell>
          <cell r="F1" t="str">
            <v>GE-UNEPACT</v>
          </cell>
          <cell r="G1" t="str">
            <v>GE-SPECTRONICS-LMZ7</v>
          </cell>
          <cell r="H1" t="str">
            <v>GE-SPECTRONICS-RMS7</v>
          </cell>
          <cell r="I1" t="str">
            <v>L&amp;T</v>
          </cell>
          <cell r="M1" t="str">
            <v>SPACE</v>
          </cell>
        </row>
        <row r="2">
          <cell r="E2">
            <v>30</v>
          </cell>
          <cell r="F2">
            <v>30</v>
          </cell>
          <cell r="G2">
            <v>30</v>
          </cell>
          <cell r="H2">
            <v>30</v>
          </cell>
          <cell r="I2">
            <v>17.5</v>
          </cell>
          <cell r="M2" t="str">
            <v>WIDTH</v>
          </cell>
          <cell r="N2" t="str">
            <v>FEEDER/HEIGHT</v>
          </cell>
          <cell r="O2" t="str">
            <v>DEPTH</v>
          </cell>
        </row>
        <row r="3">
          <cell r="D3">
            <v>1</v>
          </cell>
          <cell r="E3">
            <v>2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8</v>
          </cell>
          <cell r="L3">
            <v>9</v>
          </cell>
          <cell r="M3">
            <v>10</v>
          </cell>
          <cell r="N3">
            <v>11</v>
          </cell>
          <cell r="O3">
            <v>12</v>
          </cell>
        </row>
        <row r="4">
          <cell r="D4" t="str">
            <v>ACB 400A 3POLE MF</v>
          </cell>
          <cell r="E4" t="str">
            <v>NA</v>
          </cell>
          <cell r="F4" t="str">
            <v>NA</v>
          </cell>
          <cell r="G4" t="str">
            <v>NA</v>
          </cell>
          <cell r="H4" t="str">
            <v>NA</v>
          </cell>
          <cell r="I4">
            <v>31800</v>
          </cell>
          <cell r="M4">
            <v>550</v>
          </cell>
          <cell r="N4">
            <v>8</v>
          </cell>
        </row>
        <row r="5">
          <cell r="D5" t="str">
            <v>ACB 630A 3POLE MF</v>
          </cell>
          <cell r="E5" t="str">
            <v>NA</v>
          </cell>
          <cell r="F5" t="str">
            <v>NA</v>
          </cell>
          <cell r="G5" t="str">
            <v>NA</v>
          </cell>
          <cell r="H5" t="str">
            <v>NA</v>
          </cell>
          <cell r="I5">
            <v>40300</v>
          </cell>
          <cell r="M5">
            <v>550</v>
          </cell>
          <cell r="N5">
            <v>8</v>
          </cell>
        </row>
        <row r="6">
          <cell r="D6" t="str">
            <v>ACB 800A 3POLE MF</v>
          </cell>
          <cell r="E6" t="str">
            <v>NA</v>
          </cell>
          <cell r="F6">
            <v>36000</v>
          </cell>
          <cell r="G6" t="str">
            <v>NA</v>
          </cell>
          <cell r="H6" t="str">
            <v>NA</v>
          </cell>
          <cell r="I6">
            <v>45100</v>
          </cell>
          <cell r="M6">
            <v>550</v>
          </cell>
          <cell r="N6">
            <v>8</v>
          </cell>
        </row>
        <row r="7">
          <cell r="D7" t="str">
            <v>ACB 1000A 3POLE MF</v>
          </cell>
          <cell r="E7" t="str">
            <v>NA</v>
          </cell>
          <cell r="F7">
            <v>38000</v>
          </cell>
          <cell r="G7" t="str">
            <v>NA</v>
          </cell>
          <cell r="H7" t="str">
            <v>NA</v>
          </cell>
          <cell r="I7">
            <v>46200</v>
          </cell>
          <cell r="M7">
            <v>550</v>
          </cell>
          <cell r="N7">
            <v>8</v>
          </cell>
        </row>
        <row r="8">
          <cell r="D8" t="str">
            <v>ACB 1250A 3POLE MF</v>
          </cell>
          <cell r="E8" t="str">
            <v>NA</v>
          </cell>
          <cell r="F8">
            <v>57000</v>
          </cell>
          <cell r="G8" t="str">
            <v>NA</v>
          </cell>
          <cell r="H8" t="str">
            <v>NA</v>
          </cell>
          <cell r="I8">
            <v>66300</v>
          </cell>
          <cell r="M8">
            <v>550</v>
          </cell>
          <cell r="N8">
            <v>8</v>
          </cell>
        </row>
        <row r="9">
          <cell r="D9" t="str">
            <v>ACB 1600A 3POLE MF</v>
          </cell>
          <cell r="E9" t="str">
            <v>NA</v>
          </cell>
          <cell r="F9">
            <v>59000</v>
          </cell>
          <cell r="G9" t="str">
            <v>NA</v>
          </cell>
          <cell r="H9" t="str">
            <v>NA</v>
          </cell>
          <cell r="I9">
            <v>69000</v>
          </cell>
          <cell r="M9">
            <v>650</v>
          </cell>
          <cell r="N9">
            <v>8</v>
          </cell>
        </row>
        <row r="10">
          <cell r="D10" t="str">
            <v>ACB 2000A 3POLE MF</v>
          </cell>
          <cell r="E10" t="str">
            <v>NA</v>
          </cell>
          <cell r="F10">
            <v>66000</v>
          </cell>
          <cell r="G10" t="str">
            <v>NA</v>
          </cell>
          <cell r="H10" t="str">
            <v>NA</v>
          </cell>
          <cell r="I10">
            <v>77900</v>
          </cell>
          <cell r="N10">
            <v>8</v>
          </cell>
        </row>
        <row r="11">
          <cell r="D11" t="str">
            <v>ACB 2500A 3POLE MF</v>
          </cell>
          <cell r="E11" t="str">
            <v>NA</v>
          </cell>
          <cell r="F11">
            <v>77000</v>
          </cell>
          <cell r="G11" t="str">
            <v>NA</v>
          </cell>
          <cell r="H11" t="str">
            <v>NA</v>
          </cell>
          <cell r="I11">
            <v>89900</v>
          </cell>
          <cell r="N11">
            <v>8</v>
          </cell>
        </row>
        <row r="12">
          <cell r="D12" t="str">
            <v>ACB 3200A 3POLE MF</v>
          </cell>
          <cell r="E12" t="str">
            <v>NA</v>
          </cell>
          <cell r="F12" t="str">
            <v>NA</v>
          </cell>
          <cell r="G12" t="str">
            <v>NA</v>
          </cell>
          <cell r="H12" t="str">
            <v>NA</v>
          </cell>
          <cell r="I12" t="str">
            <v>NA</v>
          </cell>
          <cell r="N12">
            <v>8</v>
          </cell>
        </row>
        <row r="14">
          <cell r="D14" t="str">
            <v>ACB 400A 3POLE EF</v>
          </cell>
          <cell r="E14" t="str">
            <v>NA</v>
          </cell>
          <cell r="F14" t="str">
            <v>NA</v>
          </cell>
          <cell r="G14" t="str">
            <v>NA</v>
          </cell>
          <cell r="H14" t="str">
            <v>NA</v>
          </cell>
          <cell r="I14" t="str">
            <v>NA</v>
          </cell>
          <cell r="N14">
            <v>8</v>
          </cell>
        </row>
        <row r="15">
          <cell r="D15" t="str">
            <v>ACB 630A 3POLE EF</v>
          </cell>
          <cell r="E15" t="str">
            <v>NA</v>
          </cell>
          <cell r="F15" t="str">
            <v>NA</v>
          </cell>
          <cell r="G15" t="str">
            <v>NA</v>
          </cell>
          <cell r="H15" t="str">
            <v>NA</v>
          </cell>
          <cell r="I15" t="str">
            <v>NA</v>
          </cell>
          <cell r="N15">
            <v>8</v>
          </cell>
        </row>
        <row r="16">
          <cell r="D16" t="str">
            <v>ACB 800A 3POLE EF</v>
          </cell>
          <cell r="E16" t="str">
            <v>NA</v>
          </cell>
          <cell r="F16" t="str">
            <v>NA</v>
          </cell>
          <cell r="G16" t="str">
            <v>NA</v>
          </cell>
          <cell r="H16" t="str">
            <v>NA</v>
          </cell>
          <cell r="I16" t="str">
            <v>NA</v>
          </cell>
          <cell r="N16">
            <v>8</v>
          </cell>
        </row>
        <row r="17">
          <cell r="D17" t="str">
            <v>ACB 1000A 3POLE EF</v>
          </cell>
          <cell r="E17" t="str">
            <v>NA</v>
          </cell>
          <cell r="F17" t="str">
            <v>NA</v>
          </cell>
          <cell r="G17" t="str">
            <v>NA</v>
          </cell>
          <cell r="H17" t="str">
            <v>NA</v>
          </cell>
          <cell r="I17" t="str">
            <v>NA</v>
          </cell>
          <cell r="N17">
            <v>8</v>
          </cell>
        </row>
        <row r="18">
          <cell r="D18" t="str">
            <v>ACB 1250A 3POLE EF</v>
          </cell>
          <cell r="E18" t="str">
            <v>NA</v>
          </cell>
          <cell r="F18" t="str">
            <v>NA</v>
          </cell>
          <cell r="G18" t="str">
            <v>NA</v>
          </cell>
          <cell r="H18" t="str">
            <v>NA</v>
          </cell>
          <cell r="I18" t="str">
            <v>NA</v>
          </cell>
          <cell r="N18">
            <v>8</v>
          </cell>
        </row>
        <row r="19">
          <cell r="D19" t="str">
            <v>ACB 1600A 3POLE EF</v>
          </cell>
          <cell r="E19" t="str">
            <v>NA</v>
          </cell>
          <cell r="F19" t="str">
            <v>NA</v>
          </cell>
          <cell r="G19" t="str">
            <v>NA</v>
          </cell>
          <cell r="H19" t="str">
            <v>NA</v>
          </cell>
          <cell r="I19" t="str">
            <v>NA</v>
          </cell>
          <cell r="N19">
            <v>8</v>
          </cell>
        </row>
        <row r="20">
          <cell r="D20" t="str">
            <v>ACB 2000A 3POLE EF</v>
          </cell>
          <cell r="E20" t="str">
            <v>NA</v>
          </cell>
          <cell r="F20" t="str">
            <v>NA</v>
          </cell>
          <cell r="G20" t="str">
            <v>NA</v>
          </cell>
          <cell r="H20" t="str">
            <v>NA</v>
          </cell>
          <cell r="I20" t="str">
            <v>NA</v>
          </cell>
          <cell r="N20">
            <v>8</v>
          </cell>
        </row>
        <row r="21">
          <cell r="D21" t="str">
            <v>ACB 2500A 3POLE EF</v>
          </cell>
          <cell r="E21" t="str">
            <v>NA</v>
          </cell>
          <cell r="F21" t="str">
            <v>NA</v>
          </cell>
          <cell r="G21" t="str">
            <v>NA</v>
          </cell>
          <cell r="H21" t="str">
            <v>NA</v>
          </cell>
          <cell r="I21" t="str">
            <v>NA</v>
          </cell>
          <cell r="N21">
            <v>8</v>
          </cell>
        </row>
        <row r="22">
          <cell r="D22" t="str">
            <v>ACB 3200A 3POLE EF</v>
          </cell>
          <cell r="E22" t="str">
            <v>NA</v>
          </cell>
          <cell r="F22" t="str">
            <v>NA</v>
          </cell>
          <cell r="G22" t="str">
            <v>NA</v>
          </cell>
          <cell r="H22" t="str">
            <v>NA</v>
          </cell>
          <cell r="I22" t="str">
            <v>NA</v>
          </cell>
          <cell r="N22">
            <v>8</v>
          </cell>
        </row>
        <row r="24">
          <cell r="D24" t="str">
            <v>ACB 400A 3POLE MDO</v>
          </cell>
          <cell r="E24" t="str">
            <v>NA</v>
          </cell>
          <cell r="F24" t="str">
            <v>NA</v>
          </cell>
          <cell r="G24" t="str">
            <v>NA</v>
          </cell>
          <cell r="H24" t="str">
            <v>NA</v>
          </cell>
          <cell r="I24" t="str">
            <v>NA</v>
          </cell>
          <cell r="N24">
            <v>8</v>
          </cell>
        </row>
        <row r="25">
          <cell r="D25" t="str">
            <v>ACB 630A 3POLE MDO</v>
          </cell>
          <cell r="E25" t="str">
            <v>NA</v>
          </cell>
          <cell r="F25" t="str">
            <v>NA</v>
          </cell>
          <cell r="G25" t="str">
            <v>NA</v>
          </cell>
          <cell r="H25" t="str">
            <v>NA</v>
          </cell>
          <cell r="I25" t="str">
            <v>NA</v>
          </cell>
          <cell r="N25">
            <v>8</v>
          </cell>
        </row>
        <row r="26">
          <cell r="D26" t="str">
            <v>ACB 800A 3POLE MDO</v>
          </cell>
          <cell r="E26">
            <v>72500</v>
          </cell>
          <cell r="F26">
            <v>57500</v>
          </cell>
          <cell r="G26">
            <v>71500</v>
          </cell>
          <cell r="H26">
            <v>78000</v>
          </cell>
          <cell r="N26">
            <v>8</v>
          </cell>
        </row>
        <row r="27">
          <cell r="D27" t="str">
            <v>ACB 1000A 3POLE MDO</v>
          </cell>
          <cell r="E27">
            <v>78000</v>
          </cell>
          <cell r="F27">
            <v>61500</v>
          </cell>
          <cell r="G27">
            <v>76500</v>
          </cell>
          <cell r="H27">
            <v>83000</v>
          </cell>
          <cell r="N27">
            <v>8</v>
          </cell>
        </row>
        <row r="28">
          <cell r="D28" t="str">
            <v>ACB 1250A 3POLE MDO</v>
          </cell>
          <cell r="E28">
            <v>91000</v>
          </cell>
          <cell r="F28">
            <v>76500</v>
          </cell>
          <cell r="G28">
            <v>89000</v>
          </cell>
          <cell r="H28">
            <v>95500</v>
          </cell>
          <cell r="N28">
            <v>8</v>
          </cell>
        </row>
        <row r="29">
          <cell r="D29" t="str">
            <v>ACB 1600A 3POLE MDO</v>
          </cell>
          <cell r="E29">
            <v>105000</v>
          </cell>
          <cell r="F29">
            <v>84500</v>
          </cell>
          <cell r="G29">
            <v>103500</v>
          </cell>
          <cell r="H29">
            <v>110000</v>
          </cell>
          <cell r="N29">
            <v>8</v>
          </cell>
        </row>
        <row r="30">
          <cell r="D30" t="str">
            <v>ACB 2000A 3POLE MDO</v>
          </cell>
          <cell r="E30">
            <v>126000</v>
          </cell>
          <cell r="F30">
            <v>100500</v>
          </cell>
          <cell r="G30">
            <v>125500</v>
          </cell>
          <cell r="H30">
            <v>132000</v>
          </cell>
          <cell r="N30">
            <v>8</v>
          </cell>
        </row>
        <row r="31">
          <cell r="D31" t="str">
            <v>ACB 2500A 3POLE MDO</v>
          </cell>
          <cell r="E31">
            <v>145500</v>
          </cell>
          <cell r="F31">
            <v>117500</v>
          </cell>
          <cell r="G31">
            <v>144500</v>
          </cell>
          <cell r="H31">
            <v>151000</v>
          </cell>
          <cell r="N31">
            <v>8</v>
          </cell>
        </row>
        <row r="32">
          <cell r="D32" t="str">
            <v>ACB 3200A 3POLE MDO</v>
          </cell>
          <cell r="E32">
            <v>185000</v>
          </cell>
          <cell r="F32" t="str">
            <v>NA</v>
          </cell>
          <cell r="G32">
            <v>181000</v>
          </cell>
          <cell r="H32">
            <v>187500</v>
          </cell>
          <cell r="N32">
            <v>8</v>
          </cell>
        </row>
        <row r="33">
          <cell r="D33" t="str">
            <v>ACB 4000A 3POLE MDO</v>
          </cell>
          <cell r="E33">
            <v>226000</v>
          </cell>
          <cell r="F33" t="str">
            <v>NA</v>
          </cell>
          <cell r="G33">
            <v>222000</v>
          </cell>
          <cell r="H33">
            <v>228500</v>
          </cell>
        </row>
        <row r="34">
          <cell r="D34" t="str">
            <v>ACB 5000A 3POLE MDO</v>
          </cell>
          <cell r="E34" t="str">
            <v>NA</v>
          </cell>
          <cell r="F34" t="str">
            <v>NA</v>
          </cell>
          <cell r="G34" t="str">
            <v>NA</v>
          </cell>
          <cell r="H34" t="str">
            <v>NA</v>
          </cell>
        </row>
        <row r="36">
          <cell r="D36" t="str">
            <v>ACB 400A 3POLE EDO</v>
          </cell>
          <cell r="E36" t="str">
            <v>NA</v>
          </cell>
          <cell r="F36" t="str">
            <v>NA</v>
          </cell>
          <cell r="G36" t="str">
            <v>NA</v>
          </cell>
          <cell r="H36" t="str">
            <v>NA</v>
          </cell>
          <cell r="N36">
            <v>8</v>
          </cell>
        </row>
        <row r="37">
          <cell r="D37" t="str">
            <v>ACB 630A 3POLE EDO</v>
          </cell>
          <cell r="E37" t="str">
            <v>NA</v>
          </cell>
          <cell r="F37" t="str">
            <v>NA</v>
          </cell>
          <cell r="G37" t="str">
            <v>NA</v>
          </cell>
          <cell r="H37" t="str">
            <v>NA</v>
          </cell>
          <cell r="N37">
            <v>8</v>
          </cell>
        </row>
        <row r="38">
          <cell r="D38" t="str">
            <v>ACB 800A 3POLE EDO</v>
          </cell>
          <cell r="E38">
            <v>99500</v>
          </cell>
          <cell r="F38" t="str">
            <v>NA</v>
          </cell>
          <cell r="G38">
            <v>98500</v>
          </cell>
          <cell r="H38">
            <v>105000</v>
          </cell>
          <cell r="N38">
            <v>8</v>
          </cell>
        </row>
        <row r="39">
          <cell r="D39" t="str">
            <v>ACB 1000A 3POLE EDO</v>
          </cell>
          <cell r="E39">
            <v>103000</v>
          </cell>
          <cell r="F39" t="str">
            <v>NA</v>
          </cell>
          <cell r="G39">
            <v>102500</v>
          </cell>
          <cell r="H39">
            <v>109000</v>
          </cell>
          <cell r="N39">
            <v>8</v>
          </cell>
        </row>
        <row r="40">
          <cell r="D40" t="str">
            <v>ACB 1250A 3POLE EDO</v>
          </cell>
          <cell r="E40">
            <v>122000</v>
          </cell>
          <cell r="F40" t="str">
            <v>NA</v>
          </cell>
          <cell r="G40">
            <v>121000</v>
          </cell>
          <cell r="H40">
            <v>127500</v>
          </cell>
          <cell r="N40">
            <v>8</v>
          </cell>
        </row>
        <row r="41">
          <cell r="D41" t="str">
            <v>ACB 1600A 3POLE EDO</v>
          </cell>
          <cell r="E41">
            <v>126000</v>
          </cell>
          <cell r="F41" t="str">
            <v>NA</v>
          </cell>
          <cell r="G41">
            <v>124500</v>
          </cell>
          <cell r="H41">
            <v>131000</v>
          </cell>
          <cell r="N41">
            <v>8</v>
          </cell>
        </row>
        <row r="42">
          <cell r="D42" t="str">
            <v>ACB 2000A 3POLE EDO</v>
          </cell>
          <cell r="E42">
            <v>150000</v>
          </cell>
          <cell r="F42" t="str">
            <v>NA</v>
          </cell>
          <cell r="G42">
            <v>149500</v>
          </cell>
          <cell r="H42">
            <v>156000</v>
          </cell>
          <cell r="N42">
            <v>8</v>
          </cell>
        </row>
        <row r="43">
          <cell r="D43" t="str">
            <v>ACB 2500A 3POLE EDO</v>
          </cell>
          <cell r="E43">
            <v>160000</v>
          </cell>
          <cell r="F43" t="str">
            <v>NA</v>
          </cell>
          <cell r="G43">
            <v>155500</v>
          </cell>
          <cell r="H43">
            <v>162000</v>
          </cell>
          <cell r="N43">
            <v>8</v>
          </cell>
        </row>
        <row r="44">
          <cell r="D44" t="str">
            <v>ACB 3200A 3POLE EDO</v>
          </cell>
          <cell r="E44">
            <v>209000</v>
          </cell>
          <cell r="F44" t="str">
            <v>NA</v>
          </cell>
          <cell r="G44">
            <v>205000</v>
          </cell>
          <cell r="H44">
            <v>211500</v>
          </cell>
          <cell r="N44">
            <v>8</v>
          </cell>
        </row>
        <row r="45">
          <cell r="D45" t="str">
            <v>ACB 4000A 3POLE EDO</v>
          </cell>
          <cell r="E45">
            <v>248000</v>
          </cell>
          <cell r="F45" t="str">
            <v>NA</v>
          </cell>
          <cell r="G45">
            <v>242000</v>
          </cell>
          <cell r="H45">
            <v>248500</v>
          </cell>
          <cell r="N45">
            <v>8</v>
          </cell>
        </row>
        <row r="46">
          <cell r="D46" t="str">
            <v>ACB 5000A 3POLE EDO</v>
          </cell>
          <cell r="E46" t="str">
            <v>NA</v>
          </cell>
          <cell r="F46" t="str">
            <v>NA</v>
          </cell>
          <cell r="G46" t="str">
            <v>NA</v>
          </cell>
          <cell r="H46" t="str">
            <v>NA</v>
          </cell>
          <cell r="N46">
            <v>8</v>
          </cell>
        </row>
        <row r="48">
          <cell r="D48" t="str">
            <v>ACB 400A 4POLE MF</v>
          </cell>
          <cell r="E48" t="str">
            <v>NA</v>
          </cell>
          <cell r="F48" t="str">
            <v>NA</v>
          </cell>
          <cell r="G48" t="str">
            <v>NA</v>
          </cell>
          <cell r="H48" t="str">
            <v>NA</v>
          </cell>
          <cell r="N48">
            <v>8</v>
          </cell>
        </row>
        <row r="49">
          <cell r="D49" t="str">
            <v>ACB 630A 4POLE MF</v>
          </cell>
          <cell r="E49" t="str">
            <v>NA</v>
          </cell>
          <cell r="F49" t="str">
            <v>NA</v>
          </cell>
          <cell r="G49" t="str">
            <v>NA</v>
          </cell>
          <cell r="H49" t="str">
            <v>NA</v>
          </cell>
          <cell r="N49">
            <v>8</v>
          </cell>
        </row>
        <row r="50">
          <cell r="D50" t="str">
            <v>ACB 800A 4POLE MF</v>
          </cell>
          <cell r="E50" t="str">
            <v>NA</v>
          </cell>
          <cell r="F50">
            <v>52000</v>
          </cell>
          <cell r="G50" t="str">
            <v>NA</v>
          </cell>
          <cell r="H50" t="str">
            <v>NA</v>
          </cell>
          <cell r="N50">
            <v>8</v>
          </cell>
        </row>
        <row r="51">
          <cell r="D51" t="str">
            <v>ACB 1000A 4POLE MF</v>
          </cell>
          <cell r="E51" t="str">
            <v>NA</v>
          </cell>
          <cell r="F51">
            <v>55000</v>
          </cell>
          <cell r="G51" t="str">
            <v>NA</v>
          </cell>
          <cell r="H51" t="str">
            <v>NA</v>
          </cell>
          <cell r="N51">
            <v>8</v>
          </cell>
        </row>
        <row r="52">
          <cell r="D52" t="str">
            <v>ACB 1250A 4POLE MF</v>
          </cell>
          <cell r="E52" t="str">
            <v>NA</v>
          </cell>
          <cell r="F52">
            <v>79000</v>
          </cell>
          <cell r="G52" t="str">
            <v>NA</v>
          </cell>
          <cell r="H52" t="str">
            <v>NA</v>
          </cell>
          <cell r="N52">
            <v>8</v>
          </cell>
        </row>
        <row r="53">
          <cell r="D53" t="str">
            <v>ACB 1600A 4POLE MF</v>
          </cell>
          <cell r="E53" t="str">
            <v>NA</v>
          </cell>
          <cell r="F53">
            <v>83000</v>
          </cell>
          <cell r="G53" t="str">
            <v>NA</v>
          </cell>
          <cell r="H53" t="str">
            <v>NA</v>
          </cell>
          <cell r="N53">
            <v>8</v>
          </cell>
        </row>
        <row r="54">
          <cell r="D54" t="str">
            <v>ACB 2000A 4POLE MF</v>
          </cell>
          <cell r="E54" t="str">
            <v>NA</v>
          </cell>
          <cell r="F54">
            <v>92000</v>
          </cell>
          <cell r="G54" t="str">
            <v>NA</v>
          </cell>
          <cell r="H54" t="str">
            <v>NA</v>
          </cell>
          <cell r="N54">
            <v>8</v>
          </cell>
        </row>
        <row r="55">
          <cell r="D55" t="str">
            <v>ACB 2500A 4POLE MF</v>
          </cell>
          <cell r="E55" t="str">
            <v>NA</v>
          </cell>
          <cell r="F55">
            <v>103000</v>
          </cell>
          <cell r="G55" t="str">
            <v>NA</v>
          </cell>
          <cell r="H55" t="str">
            <v>NA</v>
          </cell>
          <cell r="N55">
            <v>8</v>
          </cell>
        </row>
        <row r="56">
          <cell r="D56" t="str">
            <v>ACB 3200A 4POLE MF</v>
          </cell>
          <cell r="E56" t="str">
            <v>NA</v>
          </cell>
          <cell r="F56" t="str">
            <v>NA</v>
          </cell>
          <cell r="G56" t="str">
            <v>NA</v>
          </cell>
          <cell r="H56" t="str">
            <v>NA</v>
          </cell>
          <cell r="N56">
            <v>8</v>
          </cell>
        </row>
        <row r="58">
          <cell r="D58" t="str">
            <v>ACB 400A 4POLE EF</v>
          </cell>
          <cell r="E58" t="str">
            <v>NA</v>
          </cell>
          <cell r="F58" t="str">
            <v>NA</v>
          </cell>
          <cell r="G58" t="str">
            <v>NA</v>
          </cell>
          <cell r="H58" t="str">
            <v>NA</v>
          </cell>
          <cell r="N58">
            <v>8</v>
          </cell>
        </row>
        <row r="59">
          <cell r="D59" t="str">
            <v>ACB 630A 4POLE EF</v>
          </cell>
          <cell r="E59" t="str">
            <v>NA</v>
          </cell>
          <cell r="F59" t="str">
            <v>NA</v>
          </cell>
          <cell r="G59" t="str">
            <v>NA</v>
          </cell>
          <cell r="H59" t="str">
            <v>NA</v>
          </cell>
          <cell r="N59">
            <v>8</v>
          </cell>
        </row>
        <row r="60">
          <cell r="D60" t="str">
            <v>ACB 800A 4POLE EF</v>
          </cell>
          <cell r="E60" t="str">
            <v>NA</v>
          </cell>
          <cell r="F60" t="str">
            <v>NA</v>
          </cell>
          <cell r="G60" t="str">
            <v>NA</v>
          </cell>
          <cell r="H60" t="str">
            <v>NA</v>
          </cell>
          <cell r="N60">
            <v>8</v>
          </cell>
        </row>
        <row r="61">
          <cell r="D61" t="str">
            <v>ACB 1000A 4POLE EF</v>
          </cell>
          <cell r="E61" t="str">
            <v>NA</v>
          </cell>
          <cell r="F61" t="str">
            <v>NA</v>
          </cell>
          <cell r="G61" t="str">
            <v>NA</v>
          </cell>
          <cell r="H61" t="str">
            <v>NA</v>
          </cell>
          <cell r="N61">
            <v>8</v>
          </cell>
        </row>
        <row r="62">
          <cell r="D62" t="str">
            <v>ACB 1250A 4POLE EF</v>
          </cell>
          <cell r="E62" t="str">
            <v>NA</v>
          </cell>
          <cell r="F62" t="str">
            <v>NA</v>
          </cell>
          <cell r="G62" t="str">
            <v>NA</v>
          </cell>
          <cell r="H62" t="str">
            <v>NA</v>
          </cell>
          <cell r="N62">
            <v>8</v>
          </cell>
        </row>
        <row r="63">
          <cell r="D63" t="str">
            <v>ACB 1600A 4POLE EF</v>
          </cell>
          <cell r="E63" t="str">
            <v>NA</v>
          </cell>
          <cell r="F63" t="str">
            <v>NA</v>
          </cell>
          <cell r="G63" t="str">
            <v>NA</v>
          </cell>
          <cell r="H63" t="str">
            <v>NA</v>
          </cell>
          <cell r="N63">
            <v>8</v>
          </cell>
        </row>
        <row r="64">
          <cell r="D64" t="str">
            <v>ACB 2000A 4POLE EF</v>
          </cell>
          <cell r="E64" t="str">
            <v>NA</v>
          </cell>
          <cell r="F64" t="str">
            <v>NA</v>
          </cell>
          <cell r="G64" t="str">
            <v>NA</v>
          </cell>
          <cell r="H64" t="str">
            <v>NA</v>
          </cell>
          <cell r="N64">
            <v>8</v>
          </cell>
        </row>
        <row r="65">
          <cell r="D65" t="str">
            <v>ACB 2500A 4POLE EF</v>
          </cell>
          <cell r="E65" t="str">
            <v>NA</v>
          </cell>
          <cell r="F65" t="str">
            <v>NA</v>
          </cell>
          <cell r="G65" t="str">
            <v>NA</v>
          </cell>
          <cell r="H65" t="str">
            <v>NA</v>
          </cell>
          <cell r="N65">
            <v>8</v>
          </cell>
        </row>
        <row r="66">
          <cell r="D66" t="str">
            <v>ACB 3200A 4POLE EF</v>
          </cell>
          <cell r="E66" t="str">
            <v>NA</v>
          </cell>
          <cell r="F66" t="str">
            <v>NA</v>
          </cell>
          <cell r="G66" t="str">
            <v>NA</v>
          </cell>
          <cell r="H66" t="str">
            <v>NA</v>
          </cell>
          <cell r="N66">
            <v>8</v>
          </cell>
        </row>
        <row r="68">
          <cell r="D68" t="str">
            <v>ACB 400A 4POLE MDO</v>
          </cell>
          <cell r="E68" t="str">
            <v>NA</v>
          </cell>
          <cell r="F68" t="str">
            <v>NA</v>
          </cell>
          <cell r="G68" t="str">
            <v>NA</v>
          </cell>
          <cell r="H68" t="str">
            <v>NA</v>
          </cell>
          <cell r="N68">
            <v>8</v>
          </cell>
        </row>
        <row r="69">
          <cell r="D69" t="str">
            <v>ACB 630A 4POLE MDO</v>
          </cell>
          <cell r="E69" t="str">
            <v>NA</v>
          </cell>
          <cell r="F69" t="str">
            <v>NA</v>
          </cell>
          <cell r="G69" t="str">
            <v>NA</v>
          </cell>
          <cell r="H69" t="str">
            <v>NA</v>
          </cell>
          <cell r="N69">
            <v>8</v>
          </cell>
        </row>
        <row r="70">
          <cell r="D70" t="str">
            <v>ACB 800A 4POLE MDO</v>
          </cell>
          <cell r="E70">
            <v>92000</v>
          </cell>
          <cell r="F70">
            <v>83500</v>
          </cell>
          <cell r="G70">
            <v>90000</v>
          </cell>
          <cell r="H70">
            <v>96500</v>
          </cell>
          <cell r="N70">
            <v>8</v>
          </cell>
        </row>
        <row r="71">
          <cell r="D71" t="str">
            <v>ACB 1000A 4POLE MDO</v>
          </cell>
          <cell r="E71">
            <v>96000</v>
          </cell>
          <cell r="F71">
            <v>88500</v>
          </cell>
          <cell r="G71">
            <v>94000</v>
          </cell>
          <cell r="H71">
            <v>100500</v>
          </cell>
          <cell r="N71">
            <v>8</v>
          </cell>
        </row>
        <row r="72">
          <cell r="D72" t="str">
            <v>ACB 1250A 4POLE MDO</v>
          </cell>
          <cell r="E72">
            <v>120000</v>
          </cell>
          <cell r="F72">
            <v>108500</v>
          </cell>
          <cell r="G72">
            <v>1185000</v>
          </cell>
          <cell r="H72">
            <v>125000</v>
          </cell>
          <cell r="N72">
            <v>8</v>
          </cell>
        </row>
        <row r="73">
          <cell r="D73" t="str">
            <v>ACB 1600A 4POLE MDO</v>
          </cell>
          <cell r="E73">
            <v>130000</v>
          </cell>
          <cell r="F73">
            <v>123500</v>
          </cell>
          <cell r="G73">
            <v>128000</v>
          </cell>
          <cell r="H73">
            <v>134500</v>
          </cell>
          <cell r="N73">
            <v>8</v>
          </cell>
        </row>
        <row r="74">
          <cell r="D74" t="str">
            <v>ACB 2000A 4POLE MDO</v>
          </cell>
          <cell r="E74">
            <v>158000</v>
          </cell>
          <cell r="F74">
            <v>143500</v>
          </cell>
          <cell r="G74">
            <v>155000</v>
          </cell>
          <cell r="H74">
            <v>162000</v>
          </cell>
          <cell r="N74">
            <v>8</v>
          </cell>
        </row>
        <row r="75">
          <cell r="D75" t="str">
            <v>ACB 2500A 4POLE MDO</v>
          </cell>
          <cell r="E75">
            <v>180000</v>
          </cell>
          <cell r="F75">
            <v>171500</v>
          </cell>
          <cell r="G75">
            <v>177000</v>
          </cell>
          <cell r="H75">
            <v>183500</v>
          </cell>
          <cell r="N75">
            <v>8</v>
          </cell>
        </row>
        <row r="76">
          <cell r="D76" t="str">
            <v>ACB 3200A 4POLE MDO</v>
          </cell>
          <cell r="E76" t="str">
            <v>NA</v>
          </cell>
          <cell r="F76" t="str">
            <v>NA</v>
          </cell>
          <cell r="G76">
            <v>233000</v>
          </cell>
          <cell r="H76">
            <v>239500</v>
          </cell>
          <cell r="N76">
            <v>8</v>
          </cell>
        </row>
        <row r="77">
          <cell r="D77" t="str">
            <v>ACB 4000A 4POLE MDO</v>
          </cell>
          <cell r="E77" t="str">
            <v>NA</v>
          </cell>
          <cell r="F77" t="str">
            <v>NA</v>
          </cell>
          <cell r="G77">
            <v>265000</v>
          </cell>
          <cell r="H77">
            <v>272000</v>
          </cell>
          <cell r="N77">
            <v>8</v>
          </cell>
        </row>
        <row r="78">
          <cell r="D78" t="str">
            <v>ACB 5000A 4POLE MDO</v>
          </cell>
          <cell r="E78" t="str">
            <v>NA</v>
          </cell>
          <cell r="F78" t="str">
            <v>NA</v>
          </cell>
          <cell r="G78" t="str">
            <v>NA</v>
          </cell>
          <cell r="H78" t="str">
            <v>NA</v>
          </cell>
          <cell r="N78">
            <v>8</v>
          </cell>
        </row>
        <row r="80">
          <cell r="D80" t="str">
            <v>ACB 400A 4POLE EDO</v>
          </cell>
          <cell r="E80" t="str">
            <v>NA</v>
          </cell>
          <cell r="F80" t="str">
            <v>NA</v>
          </cell>
          <cell r="G80" t="str">
            <v>NA</v>
          </cell>
          <cell r="H80" t="str">
            <v>NA</v>
          </cell>
          <cell r="N80">
            <v>8</v>
          </cell>
        </row>
        <row r="81">
          <cell r="D81" t="str">
            <v>ACB 630A 4POLE EDO</v>
          </cell>
          <cell r="E81" t="str">
            <v>NA</v>
          </cell>
          <cell r="F81" t="str">
            <v>NA</v>
          </cell>
          <cell r="G81" t="str">
            <v>NA</v>
          </cell>
          <cell r="H81" t="str">
            <v>NA</v>
          </cell>
          <cell r="N81">
            <v>8</v>
          </cell>
        </row>
        <row r="82">
          <cell r="D82" t="str">
            <v>ACB 800A 4POLE EDO</v>
          </cell>
          <cell r="E82">
            <v>127000</v>
          </cell>
          <cell r="F82" t="str">
            <v>NA</v>
          </cell>
          <cell r="G82">
            <v>125500</v>
          </cell>
          <cell r="H82">
            <v>132000</v>
          </cell>
          <cell r="N82">
            <v>8</v>
          </cell>
        </row>
        <row r="83">
          <cell r="D83" t="str">
            <v>ACB 1000A 4POLE EDO</v>
          </cell>
          <cell r="E83">
            <v>130000</v>
          </cell>
          <cell r="F83" t="str">
            <v>NA</v>
          </cell>
          <cell r="G83">
            <v>128000</v>
          </cell>
          <cell r="H83">
            <v>134500</v>
          </cell>
          <cell r="N83">
            <v>8</v>
          </cell>
        </row>
        <row r="84">
          <cell r="D84" t="str">
            <v>ACB 1250A 4POLE EDO</v>
          </cell>
          <cell r="E84">
            <v>154000</v>
          </cell>
          <cell r="F84" t="str">
            <v>NA</v>
          </cell>
          <cell r="G84">
            <v>152500</v>
          </cell>
          <cell r="H84">
            <v>159000</v>
          </cell>
          <cell r="N84">
            <v>8</v>
          </cell>
        </row>
        <row r="85">
          <cell r="D85" t="str">
            <v>ACB 1600A 4POLE EDO</v>
          </cell>
          <cell r="E85">
            <v>159000</v>
          </cell>
          <cell r="F85" t="str">
            <v>NA</v>
          </cell>
          <cell r="G85">
            <v>157500</v>
          </cell>
          <cell r="H85">
            <v>164000</v>
          </cell>
          <cell r="N85">
            <v>8</v>
          </cell>
        </row>
        <row r="86">
          <cell r="D86" t="str">
            <v>ACB 2000A 4POLE EDO</v>
          </cell>
          <cell r="E86">
            <v>183000</v>
          </cell>
          <cell r="F86" t="str">
            <v>NA</v>
          </cell>
          <cell r="G86">
            <v>180000</v>
          </cell>
          <cell r="H86">
            <v>186500</v>
          </cell>
          <cell r="N86">
            <v>8</v>
          </cell>
        </row>
        <row r="87">
          <cell r="D87" t="str">
            <v>ACB 2500A 4POLE EDO</v>
          </cell>
          <cell r="E87">
            <v>208000</v>
          </cell>
          <cell r="F87" t="str">
            <v>NA</v>
          </cell>
          <cell r="G87">
            <v>204000</v>
          </cell>
          <cell r="H87">
            <v>210500</v>
          </cell>
          <cell r="N87">
            <v>8</v>
          </cell>
        </row>
        <row r="88">
          <cell r="D88" t="str">
            <v>ACB 3200A 4POLE EDO</v>
          </cell>
          <cell r="E88" t="str">
            <v>NA</v>
          </cell>
          <cell r="F88" t="str">
            <v>NA</v>
          </cell>
          <cell r="G88">
            <v>249500</v>
          </cell>
          <cell r="H88">
            <v>256000</v>
          </cell>
          <cell r="N88">
            <v>8</v>
          </cell>
        </row>
        <row r="89">
          <cell r="D89" t="str">
            <v>ACB 4000A 4POLE EDO</v>
          </cell>
          <cell r="E89" t="str">
            <v>NA</v>
          </cell>
          <cell r="F89" t="str">
            <v>NA</v>
          </cell>
          <cell r="G89">
            <v>300000</v>
          </cell>
          <cell r="H89">
            <v>306500</v>
          </cell>
          <cell r="N89">
            <v>8</v>
          </cell>
        </row>
        <row r="90">
          <cell r="D90" t="str">
            <v>ACB 5000A 4POLE EDO</v>
          </cell>
          <cell r="E90" t="str">
            <v>NA</v>
          </cell>
          <cell r="F90" t="str">
            <v>NA</v>
          </cell>
          <cell r="G90" t="str">
            <v>NA</v>
          </cell>
          <cell r="H90" t="str">
            <v>NA</v>
          </cell>
          <cell r="N90">
            <v>8</v>
          </cell>
        </row>
        <row r="92">
          <cell r="D92" t="str">
            <v>SHUNT TRIP RELEASE</v>
          </cell>
          <cell r="E92">
            <v>1700</v>
          </cell>
          <cell r="F92">
            <v>1275</v>
          </cell>
          <cell r="G92">
            <v>1600</v>
          </cell>
          <cell r="H92">
            <v>1600</v>
          </cell>
        </row>
        <row r="93">
          <cell r="D93" t="str">
            <v>UNDER VOLTAGE RELEASE</v>
          </cell>
          <cell r="E93">
            <v>1700</v>
          </cell>
          <cell r="F93">
            <v>1500</v>
          </cell>
          <cell r="G93">
            <v>1600</v>
          </cell>
          <cell r="H93">
            <v>1600</v>
          </cell>
        </row>
        <row r="94">
          <cell r="D94" t="str">
            <v>MECHANICAL INTERLOCK WITH KEY</v>
          </cell>
          <cell r="E94">
            <v>1300</v>
          </cell>
          <cell r="F94">
            <v>1050</v>
          </cell>
          <cell r="G94">
            <v>1200</v>
          </cell>
          <cell r="H94">
            <v>1200</v>
          </cell>
        </row>
        <row r="95">
          <cell r="D95" t="str">
            <v>REDUCTION OF LMZ2 RELEASE</v>
          </cell>
          <cell r="E95">
            <v>-5800</v>
          </cell>
          <cell r="F95" t="str">
            <v>NA</v>
          </cell>
          <cell r="G95" t="str">
            <v>NA</v>
          </cell>
          <cell r="H95" t="str">
            <v>NA</v>
          </cell>
        </row>
        <row r="96">
          <cell r="D96" t="str">
            <v>ADDITION OF CTZM71 RELEASE</v>
          </cell>
          <cell r="E96">
            <v>20000</v>
          </cell>
          <cell r="F96" t="str">
            <v>NA</v>
          </cell>
          <cell r="G96" t="str">
            <v>NA</v>
          </cell>
          <cell r="H96" t="str">
            <v>NA</v>
          </cell>
        </row>
        <row r="97">
          <cell r="D97" t="str">
            <v>REDUCTION OF RW2 RELEASE</v>
          </cell>
          <cell r="E97" t="str">
            <v>NA</v>
          </cell>
          <cell r="F97">
            <v>-6500</v>
          </cell>
          <cell r="G97" t="str">
            <v>NA</v>
          </cell>
          <cell r="H97" t="str">
            <v>NA</v>
          </cell>
        </row>
        <row r="98">
          <cell r="D98" t="str">
            <v>REDUCTION OF LMZ7 RELEASE</v>
          </cell>
          <cell r="E98" t="str">
            <v>NA</v>
          </cell>
          <cell r="F98" t="str">
            <v>NA</v>
          </cell>
          <cell r="G98">
            <v>-5000</v>
          </cell>
          <cell r="H98" t="str">
            <v>NA</v>
          </cell>
        </row>
        <row r="99">
          <cell r="D99" t="str">
            <v>REDUCTION OF RMS7 RELEASE</v>
          </cell>
          <cell r="E99" t="str">
            <v>NA</v>
          </cell>
          <cell r="F99" t="str">
            <v>NA</v>
          </cell>
          <cell r="G99" t="str">
            <v>NA</v>
          </cell>
          <cell r="H99">
            <v>-9500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출계산서"/>
      <sheetName val="xxxxxx"/>
      <sheetName val="pdrop (제출)"/>
      <sheetName val="r-curve"/>
      <sheetName val="r-curve(metric)"/>
      <sheetName val="par-load"/>
      <sheetName val="p-consumption"/>
      <sheetName val="pdrop(discharge)"/>
    </sheetNames>
    <sheetDataSet>
      <sheetData sheetId="0" refreshError="1">
        <row r="183">
          <cell r="I183">
            <v>542625</v>
          </cell>
        </row>
        <row r="185">
          <cell r="I185">
            <v>584083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"/>
      <sheetName val="STARTER LIST"/>
      <sheetName val="SUMMARY"/>
      <sheetName val="BUS BAR-R0"/>
      <sheetName val="SUMMARY-R0"/>
      <sheetName val="R0 WITH CTD"/>
      <sheetName val=" R0"/>
      <sheetName val="Sheet1"/>
      <sheetName val="Addtion-Delition"/>
      <sheetName val="R1"/>
      <sheetName val="R2"/>
      <sheetName val="R3"/>
      <sheetName val="MS-08-729-BOQ-R4"/>
      <sheetName val="Addtion-Delition-OLD"/>
      <sheetName val="R4"/>
      <sheetName val="MS-08-729-BOQ-R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CALC-31.1"/>
      <sheetName val="PRESSURE_DROP"/>
      <sheetName val="Tables"/>
      <sheetName val="FLUID_INFO"/>
      <sheetName val="PDTables"/>
      <sheetName val="Sch_Mtl"/>
      <sheetName val="MAT-COMP"/>
      <sheetName val="PDT"/>
      <sheetName val="CODE-STR"/>
      <sheetName val="INSTHK"/>
      <sheetName val="HLOSS-IN"/>
      <sheetName val="Valve Cl"/>
      <sheetName val="Module2"/>
    </sheetNames>
    <sheetDataSet>
      <sheetData sheetId="0"/>
      <sheetData sheetId="1" refreshError="1"/>
      <sheetData sheetId="2" refreshError="1"/>
      <sheetData sheetId="3">
        <row r="8">
          <cell r="T8">
            <v>0</v>
          </cell>
          <cell r="U8">
            <v>0</v>
          </cell>
          <cell r="V8">
            <v>0.4</v>
          </cell>
          <cell r="W8">
            <v>0.4</v>
          </cell>
          <cell r="AA8">
            <v>1</v>
          </cell>
          <cell r="AB8">
            <v>0.125</v>
          </cell>
          <cell r="AC8" t="str">
            <v>size0125</v>
          </cell>
          <cell r="AD8" t="str">
            <v>wall0125</v>
          </cell>
          <cell r="AE8">
            <v>3</v>
          </cell>
          <cell r="AF8" t="str">
            <v>3 mm (0.125)</v>
          </cell>
        </row>
        <row r="9">
          <cell r="T9">
            <v>1</v>
          </cell>
          <cell r="U9">
            <v>900</v>
          </cell>
          <cell r="V9">
            <v>0.4</v>
          </cell>
          <cell r="W9">
            <v>0.4</v>
          </cell>
          <cell r="AA9">
            <v>2</v>
          </cell>
          <cell r="AB9">
            <v>0.25</v>
          </cell>
          <cell r="AC9" t="str">
            <v>size025</v>
          </cell>
          <cell r="AD9" t="str">
            <v>wall025</v>
          </cell>
          <cell r="AE9">
            <v>6</v>
          </cell>
          <cell r="AF9" t="str">
            <v>6 mm (0.25)</v>
          </cell>
        </row>
        <row r="10">
          <cell r="E10">
            <v>0</v>
          </cell>
          <cell r="H10">
            <v>0.125</v>
          </cell>
          <cell r="I10" t="str">
            <v>size0125</v>
          </cell>
          <cell r="J10" t="str">
            <v>wall0125</v>
          </cell>
          <cell r="T10">
            <v>2</v>
          </cell>
          <cell r="U10">
            <v>950</v>
          </cell>
          <cell r="V10">
            <v>0.5</v>
          </cell>
          <cell r="W10">
            <v>0.4</v>
          </cell>
          <cell r="AA10">
            <v>3</v>
          </cell>
          <cell r="AB10">
            <v>0.375</v>
          </cell>
          <cell r="AC10" t="str">
            <v>size0375</v>
          </cell>
          <cell r="AD10" t="str">
            <v>wall0375</v>
          </cell>
          <cell r="AE10">
            <v>10</v>
          </cell>
          <cell r="AF10" t="str">
            <v>10 mm (0.375)</v>
          </cell>
        </row>
        <row r="11">
          <cell r="C11" t="str">
            <v>10S</v>
          </cell>
          <cell r="D11">
            <v>0.40500000000000003</v>
          </cell>
          <cell r="E11">
            <v>4.9000000000000002E-2</v>
          </cell>
          <cell r="F11">
            <v>0.307</v>
          </cell>
          <cell r="H11">
            <v>0.25</v>
          </cell>
          <cell r="I11" t="str">
            <v>size025</v>
          </cell>
          <cell r="J11" t="str">
            <v>wall025</v>
          </cell>
          <cell r="T11">
            <v>3</v>
          </cell>
          <cell r="U11">
            <v>1000</v>
          </cell>
          <cell r="V11">
            <v>0.7</v>
          </cell>
          <cell r="W11">
            <v>0.5</v>
          </cell>
          <cell r="AA11">
            <v>4</v>
          </cell>
          <cell r="AB11">
            <v>0.5</v>
          </cell>
          <cell r="AC11" t="str">
            <v>size05</v>
          </cell>
          <cell r="AD11" t="str">
            <v>wall05</v>
          </cell>
          <cell r="AE11">
            <v>15</v>
          </cell>
          <cell r="AF11" t="str">
            <v>15 mm (0.5)</v>
          </cell>
        </row>
        <row r="12">
          <cell r="C12">
            <v>30</v>
          </cell>
          <cell r="D12">
            <v>0.40500000000000003</v>
          </cell>
          <cell r="E12">
            <v>5.7000000000000002E-2</v>
          </cell>
          <cell r="F12">
            <v>0.29099999999999998</v>
          </cell>
          <cell r="H12">
            <v>0.375</v>
          </cell>
          <cell r="I12" t="str">
            <v>size0375</v>
          </cell>
          <cell r="J12" t="str">
            <v>wall0375</v>
          </cell>
          <cell r="T12">
            <v>4</v>
          </cell>
          <cell r="U12">
            <v>1050</v>
          </cell>
          <cell r="V12">
            <v>0.7</v>
          </cell>
          <cell r="W12">
            <v>0.5</v>
          </cell>
          <cell r="AA12">
            <v>5</v>
          </cell>
          <cell r="AB12">
            <v>0.75</v>
          </cell>
          <cell r="AC12" t="str">
            <v>size075</v>
          </cell>
          <cell r="AD12" t="str">
            <v>wall075</v>
          </cell>
          <cell r="AE12">
            <v>20</v>
          </cell>
          <cell r="AF12" t="str">
            <v>20 mm (0.75)</v>
          </cell>
        </row>
        <row r="13">
          <cell r="C13" t="str">
            <v>STD</v>
          </cell>
          <cell r="D13">
            <v>0.40500000000000003</v>
          </cell>
          <cell r="E13">
            <v>6.8000000000000005E-2</v>
          </cell>
          <cell r="F13">
            <v>0.26900000000000002</v>
          </cell>
          <cell r="H13">
            <v>0.5</v>
          </cell>
          <cell r="I13" t="str">
            <v>size05</v>
          </cell>
          <cell r="J13" t="str">
            <v>wall05</v>
          </cell>
          <cell r="T13">
            <v>5</v>
          </cell>
          <cell r="U13">
            <v>1100</v>
          </cell>
          <cell r="V13">
            <v>0.7</v>
          </cell>
          <cell r="W13">
            <v>0.5</v>
          </cell>
          <cell r="AA13">
            <v>6</v>
          </cell>
          <cell r="AB13">
            <v>1</v>
          </cell>
          <cell r="AC13" t="str">
            <v>size1</v>
          </cell>
          <cell r="AD13" t="str">
            <v>wall1</v>
          </cell>
          <cell r="AE13">
            <v>25</v>
          </cell>
          <cell r="AF13" t="str">
            <v>25 mm (1)</v>
          </cell>
        </row>
        <row r="14">
          <cell r="C14">
            <v>40</v>
          </cell>
          <cell r="D14">
            <v>0.40500000000000003</v>
          </cell>
          <cell r="E14">
            <v>6.8000000000000005E-2</v>
          </cell>
          <cell r="F14">
            <v>0.26900000000000002</v>
          </cell>
          <cell r="H14">
            <v>0.75</v>
          </cell>
          <cell r="I14" t="str">
            <v>size075</v>
          </cell>
          <cell r="J14" t="str">
            <v>wall075</v>
          </cell>
          <cell r="AA14">
            <v>7</v>
          </cell>
          <cell r="AB14">
            <v>1.25</v>
          </cell>
          <cell r="AC14" t="str">
            <v>size125</v>
          </cell>
          <cell r="AD14" t="str">
            <v>wall125</v>
          </cell>
          <cell r="AE14">
            <v>35</v>
          </cell>
          <cell r="AF14" t="str">
            <v>35 mm (1.25)</v>
          </cell>
        </row>
        <row r="15">
          <cell r="C15" t="str">
            <v>40S</v>
          </cell>
          <cell r="D15">
            <v>0.40500000000000003</v>
          </cell>
          <cell r="E15">
            <v>6.8000000000000005E-2</v>
          </cell>
          <cell r="F15">
            <v>0.26900000000000002</v>
          </cell>
          <cell r="H15">
            <v>1</v>
          </cell>
          <cell r="I15" t="str">
            <v>size1</v>
          </cell>
          <cell r="J15" t="str">
            <v>wall1</v>
          </cell>
          <cell r="AA15">
            <v>8</v>
          </cell>
          <cell r="AB15">
            <v>1.5</v>
          </cell>
          <cell r="AC15" t="str">
            <v>size15</v>
          </cell>
          <cell r="AD15" t="str">
            <v>wall15</v>
          </cell>
          <cell r="AE15">
            <v>40</v>
          </cell>
          <cell r="AF15" t="str">
            <v>40 mm (1.5)</v>
          </cell>
        </row>
        <row r="16">
          <cell r="C16" t="str">
            <v>80S</v>
          </cell>
          <cell r="D16">
            <v>0.40500000000000003</v>
          </cell>
          <cell r="E16">
            <v>9.5000000000000001E-2</v>
          </cell>
          <cell r="F16">
            <v>0.215</v>
          </cell>
          <cell r="H16">
            <v>1.25</v>
          </cell>
          <cell r="I16" t="str">
            <v>size125</v>
          </cell>
          <cell r="J16" t="str">
            <v>wall125</v>
          </cell>
          <cell r="AA16">
            <v>9</v>
          </cell>
          <cell r="AB16">
            <v>2</v>
          </cell>
          <cell r="AC16" t="str">
            <v>size2</v>
          </cell>
          <cell r="AD16" t="str">
            <v>wall2</v>
          </cell>
          <cell r="AE16">
            <v>50</v>
          </cell>
          <cell r="AF16" t="str">
            <v>50 mm (2)</v>
          </cell>
        </row>
        <row r="17">
          <cell r="C17" t="str">
            <v>XS</v>
          </cell>
          <cell r="D17">
            <v>0.40500000000000003</v>
          </cell>
          <cell r="E17">
            <v>9.5000000000000001E-2</v>
          </cell>
          <cell r="F17">
            <v>0.215</v>
          </cell>
          <cell r="H17">
            <v>1.5</v>
          </cell>
          <cell r="I17" t="str">
            <v>size15</v>
          </cell>
          <cell r="J17" t="str">
            <v>wall15</v>
          </cell>
          <cell r="AA17">
            <v>10</v>
          </cell>
          <cell r="AB17">
            <v>2.5</v>
          </cell>
          <cell r="AC17" t="str">
            <v>size25</v>
          </cell>
          <cell r="AD17" t="str">
            <v>wall25</v>
          </cell>
          <cell r="AE17">
            <v>65</v>
          </cell>
          <cell r="AF17" t="str">
            <v>65 mm (2.5)</v>
          </cell>
        </row>
        <row r="18">
          <cell r="C18">
            <v>80</v>
          </cell>
          <cell r="D18">
            <v>0.40500000000000003</v>
          </cell>
          <cell r="E18">
            <v>9.5000000000000001E-2</v>
          </cell>
          <cell r="F18">
            <v>0.215</v>
          </cell>
          <cell r="H18">
            <v>2</v>
          </cell>
          <cell r="I18" t="str">
            <v>size2</v>
          </cell>
          <cell r="J18" t="str">
            <v>wall2</v>
          </cell>
          <cell r="AA18">
            <v>11</v>
          </cell>
          <cell r="AB18">
            <v>3</v>
          </cell>
          <cell r="AC18" t="str">
            <v>size3</v>
          </cell>
          <cell r="AD18" t="str">
            <v>wall3</v>
          </cell>
          <cell r="AE18">
            <v>75</v>
          </cell>
          <cell r="AF18" t="str">
            <v>75 mm (3)</v>
          </cell>
        </row>
        <row r="19">
          <cell r="E19">
            <v>0</v>
          </cell>
          <cell r="H19">
            <v>2.5</v>
          </cell>
          <cell r="I19" t="str">
            <v>size25</v>
          </cell>
          <cell r="J19" t="str">
            <v>wall25</v>
          </cell>
          <cell r="AA19">
            <v>12</v>
          </cell>
          <cell r="AB19">
            <v>3.5</v>
          </cell>
          <cell r="AC19" t="str">
            <v>size35</v>
          </cell>
          <cell r="AD19" t="str">
            <v>wall35</v>
          </cell>
          <cell r="AE19">
            <v>90</v>
          </cell>
          <cell r="AF19" t="str">
            <v>90 mm (3.5)</v>
          </cell>
        </row>
        <row r="20">
          <cell r="C20" t="str">
            <v>10S</v>
          </cell>
          <cell r="D20">
            <v>0.54</v>
          </cell>
          <cell r="E20">
            <v>6.5000000000000002E-2</v>
          </cell>
          <cell r="F20">
            <v>0.41</v>
          </cell>
          <cell r="H20">
            <v>3</v>
          </cell>
          <cell r="I20" t="str">
            <v>size3</v>
          </cell>
          <cell r="J20" t="str">
            <v>wall3</v>
          </cell>
          <cell r="AA20">
            <v>13</v>
          </cell>
          <cell r="AB20">
            <v>4</v>
          </cell>
          <cell r="AC20" t="str">
            <v>size4</v>
          </cell>
          <cell r="AD20" t="str">
            <v>wall4</v>
          </cell>
          <cell r="AE20">
            <v>100</v>
          </cell>
          <cell r="AF20" t="str">
            <v>100 mm (4)</v>
          </cell>
        </row>
        <row r="21">
          <cell r="C21">
            <v>30</v>
          </cell>
          <cell r="D21">
            <v>0.54</v>
          </cell>
          <cell r="E21">
            <v>7.2999999999999995E-2</v>
          </cell>
          <cell r="F21">
            <v>0.39400000000000002</v>
          </cell>
          <cell r="H21">
            <v>3.5</v>
          </cell>
          <cell r="I21" t="str">
            <v>size35</v>
          </cell>
          <cell r="J21" t="str">
            <v>wall35</v>
          </cell>
          <cell r="AA21">
            <v>14</v>
          </cell>
          <cell r="AB21">
            <v>5</v>
          </cell>
          <cell r="AC21" t="str">
            <v>size5</v>
          </cell>
          <cell r="AD21" t="str">
            <v>wall5</v>
          </cell>
          <cell r="AE21">
            <v>125</v>
          </cell>
          <cell r="AF21" t="str">
            <v>125 mm (5)</v>
          </cell>
        </row>
        <row r="22">
          <cell r="C22" t="str">
            <v>STD</v>
          </cell>
          <cell r="D22">
            <v>0.54</v>
          </cell>
          <cell r="E22">
            <v>8.7999999999999995E-2</v>
          </cell>
          <cell r="F22">
            <v>0.36399999999999999</v>
          </cell>
          <cell r="H22">
            <v>4</v>
          </cell>
          <cell r="I22" t="str">
            <v>size4</v>
          </cell>
          <cell r="J22" t="str">
            <v>wall4</v>
          </cell>
          <cell r="AA22">
            <v>15</v>
          </cell>
          <cell r="AB22">
            <v>6</v>
          </cell>
          <cell r="AC22" t="str">
            <v>size6</v>
          </cell>
          <cell r="AD22" t="str">
            <v>wall6</v>
          </cell>
          <cell r="AE22">
            <v>150</v>
          </cell>
          <cell r="AF22" t="str">
            <v>150 mm (6)</v>
          </cell>
        </row>
        <row r="23">
          <cell r="C23">
            <v>40</v>
          </cell>
          <cell r="D23">
            <v>0.54</v>
          </cell>
          <cell r="E23">
            <v>8.7999999999999995E-2</v>
          </cell>
          <cell r="F23">
            <v>0.36399999999999999</v>
          </cell>
          <cell r="H23">
            <v>5</v>
          </cell>
          <cell r="I23" t="str">
            <v>size5</v>
          </cell>
          <cell r="J23" t="str">
            <v>wall5</v>
          </cell>
          <cell r="AA23">
            <v>16</v>
          </cell>
          <cell r="AB23">
            <v>8</v>
          </cell>
          <cell r="AC23" t="str">
            <v>size8</v>
          </cell>
          <cell r="AD23" t="str">
            <v>wall8</v>
          </cell>
          <cell r="AE23">
            <v>200</v>
          </cell>
          <cell r="AF23" t="str">
            <v>200 mm (8)</v>
          </cell>
        </row>
        <row r="24">
          <cell r="C24" t="str">
            <v>40S</v>
          </cell>
          <cell r="D24">
            <v>0.54</v>
          </cell>
          <cell r="E24">
            <v>8.7999999999999995E-2</v>
          </cell>
          <cell r="F24">
            <v>0.36399999999999999</v>
          </cell>
          <cell r="H24">
            <v>6</v>
          </cell>
          <cell r="I24" t="str">
            <v>size6</v>
          </cell>
          <cell r="J24" t="str">
            <v>wall6</v>
          </cell>
          <cell r="AA24">
            <v>17</v>
          </cell>
          <cell r="AB24">
            <v>10</v>
          </cell>
          <cell r="AC24" t="str">
            <v>size10</v>
          </cell>
          <cell r="AD24" t="str">
            <v>wall10</v>
          </cell>
          <cell r="AE24">
            <v>250</v>
          </cell>
          <cell r="AF24" t="str">
            <v>250 mm (10)</v>
          </cell>
        </row>
        <row r="25">
          <cell r="C25" t="str">
            <v>80S</v>
          </cell>
          <cell r="D25">
            <v>0.54</v>
          </cell>
          <cell r="E25">
            <v>0.11899999999999999</v>
          </cell>
          <cell r="F25">
            <v>0.30199999999999999</v>
          </cell>
          <cell r="H25">
            <v>8</v>
          </cell>
          <cell r="I25" t="str">
            <v>size8</v>
          </cell>
          <cell r="J25" t="str">
            <v>wall8</v>
          </cell>
          <cell r="AA25">
            <v>18</v>
          </cell>
          <cell r="AB25">
            <v>12</v>
          </cell>
          <cell r="AC25" t="str">
            <v>size12</v>
          </cell>
          <cell r="AD25" t="str">
            <v>wall12</v>
          </cell>
          <cell r="AE25">
            <v>300</v>
          </cell>
          <cell r="AF25" t="str">
            <v>300 mm (12)</v>
          </cell>
        </row>
        <row r="26">
          <cell r="C26" t="str">
            <v>XS</v>
          </cell>
          <cell r="D26">
            <v>0.54</v>
          </cell>
          <cell r="E26">
            <v>0.11899999999999999</v>
          </cell>
          <cell r="F26">
            <v>0.30199999999999999</v>
          </cell>
          <cell r="H26">
            <v>10</v>
          </cell>
          <cell r="I26" t="str">
            <v>size10</v>
          </cell>
          <cell r="J26" t="str">
            <v>wall10</v>
          </cell>
          <cell r="AA26">
            <v>19</v>
          </cell>
          <cell r="AB26">
            <v>14</v>
          </cell>
          <cell r="AC26" t="str">
            <v>size14</v>
          </cell>
          <cell r="AD26" t="str">
            <v>wall14</v>
          </cell>
          <cell r="AE26">
            <v>350</v>
          </cell>
          <cell r="AF26" t="str">
            <v>350 mm (14)</v>
          </cell>
        </row>
        <row r="27">
          <cell r="C27">
            <v>80</v>
          </cell>
          <cell r="D27">
            <v>0.54</v>
          </cell>
          <cell r="E27">
            <v>0.11899999999999999</v>
          </cell>
          <cell r="F27">
            <v>0.30199999999999999</v>
          </cell>
          <cell r="H27">
            <v>12</v>
          </cell>
          <cell r="I27" t="str">
            <v>size12</v>
          </cell>
          <cell r="J27" t="str">
            <v>wall12</v>
          </cell>
          <cell r="AA27">
            <v>20</v>
          </cell>
          <cell r="AB27">
            <v>16</v>
          </cell>
          <cell r="AC27" t="str">
            <v>size16</v>
          </cell>
          <cell r="AD27" t="str">
            <v>wall16</v>
          </cell>
          <cell r="AE27">
            <v>400</v>
          </cell>
          <cell r="AF27" t="str">
            <v>400 mm (16)</v>
          </cell>
        </row>
        <row r="28">
          <cell r="E28">
            <v>0</v>
          </cell>
          <cell r="H28">
            <v>14</v>
          </cell>
          <cell r="I28" t="str">
            <v>size14</v>
          </cell>
          <cell r="J28" t="str">
            <v>wall14</v>
          </cell>
          <cell r="AA28">
            <v>21</v>
          </cell>
          <cell r="AB28">
            <v>18</v>
          </cell>
          <cell r="AC28" t="str">
            <v>size18</v>
          </cell>
          <cell r="AD28" t="str">
            <v>wall18</v>
          </cell>
          <cell r="AE28">
            <v>450</v>
          </cell>
          <cell r="AF28" t="str">
            <v>450 mm (18)</v>
          </cell>
        </row>
        <row r="29">
          <cell r="C29" t="str">
            <v>10S</v>
          </cell>
          <cell r="D29">
            <v>0.67500000000000004</v>
          </cell>
          <cell r="E29">
            <v>6.5000000000000002E-2</v>
          </cell>
          <cell r="F29">
            <v>0.54500000000000004</v>
          </cell>
          <cell r="H29">
            <v>16</v>
          </cell>
          <cell r="I29" t="str">
            <v>size16</v>
          </cell>
          <cell r="J29" t="str">
            <v>wall16</v>
          </cell>
          <cell r="AA29">
            <v>22</v>
          </cell>
          <cell r="AB29">
            <v>20</v>
          </cell>
          <cell r="AC29" t="str">
            <v>size20</v>
          </cell>
          <cell r="AD29" t="str">
            <v>wall20</v>
          </cell>
          <cell r="AE29">
            <v>500</v>
          </cell>
          <cell r="AF29" t="str">
            <v>500 mm (20)</v>
          </cell>
        </row>
        <row r="30">
          <cell r="C30">
            <v>30</v>
          </cell>
          <cell r="D30">
            <v>0.67500000000000004</v>
          </cell>
          <cell r="E30">
            <v>7.2999999999999995E-2</v>
          </cell>
          <cell r="F30">
            <v>0.52900000000000003</v>
          </cell>
          <cell r="H30">
            <v>18</v>
          </cell>
          <cell r="I30" t="str">
            <v>size18</v>
          </cell>
          <cell r="J30" t="str">
            <v>wall18</v>
          </cell>
          <cell r="AA30">
            <v>23</v>
          </cell>
          <cell r="AB30">
            <v>22</v>
          </cell>
          <cell r="AC30" t="str">
            <v>size22</v>
          </cell>
          <cell r="AD30" t="str">
            <v>wall22</v>
          </cell>
          <cell r="AE30">
            <v>550</v>
          </cell>
          <cell r="AF30" t="str">
            <v>550 mm (22)</v>
          </cell>
        </row>
        <row r="31">
          <cell r="C31" t="str">
            <v>STD</v>
          </cell>
          <cell r="D31">
            <v>0.67500000000000004</v>
          </cell>
          <cell r="E31">
            <v>9.0999999999999998E-2</v>
          </cell>
          <cell r="F31">
            <v>0.49299999999999999</v>
          </cell>
          <cell r="H31">
            <v>20</v>
          </cell>
          <cell r="I31" t="str">
            <v>size20</v>
          </cell>
          <cell r="J31" t="str">
            <v>wall20</v>
          </cell>
          <cell r="AA31">
            <v>24</v>
          </cell>
          <cell r="AB31">
            <v>24</v>
          </cell>
          <cell r="AC31" t="str">
            <v>size24</v>
          </cell>
          <cell r="AD31" t="str">
            <v>wall24</v>
          </cell>
          <cell r="AE31">
            <v>600</v>
          </cell>
          <cell r="AF31" t="str">
            <v>600 mm (24)</v>
          </cell>
        </row>
        <row r="32">
          <cell r="C32">
            <v>40</v>
          </cell>
          <cell r="D32">
            <v>0.67500000000000004</v>
          </cell>
          <cell r="E32">
            <v>9.0999999999999998E-2</v>
          </cell>
          <cell r="F32">
            <v>0.49299999999999999</v>
          </cell>
          <cell r="H32">
            <v>22</v>
          </cell>
          <cell r="I32" t="str">
            <v>size22</v>
          </cell>
          <cell r="J32" t="str">
            <v>wall22</v>
          </cell>
          <cell r="AA32">
            <v>25</v>
          </cell>
          <cell r="AB32">
            <v>26</v>
          </cell>
          <cell r="AC32" t="str">
            <v>size26</v>
          </cell>
          <cell r="AD32" t="str">
            <v>wall26</v>
          </cell>
          <cell r="AE32">
            <v>650</v>
          </cell>
          <cell r="AF32" t="str">
            <v>650 mm (26)</v>
          </cell>
        </row>
        <row r="33">
          <cell r="C33" t="str">
            <v>40S</v>
          </cell>
          <cell r="D33">
            <v>0.67500000000000004</v>
          </cell>
          <cell r="E33">
            <v>9.0999999999999998E-2</v>
          </cell>
          <cell r="F33">
            <v>0.49299999999999999</v>
          </cell>
          <cell r="H33">
            <v>24</v>
          </cell>
          <cell r="I33" t="str">
            <v>size24</v>
          </cell>
          <cell r="J33" t="str">
            <v>wall24</v>
          </cell>
          <cell r="AA33">
            <v>26</v>
          </cell>
          <cell r="AB33">
            <v>28</v>
          </cell>
          <cell r="AC33" t="str">
            <v>size28</v>
          </cell>
          <cell r="AD33" t="str">
            <v>wall28</v>
          </cell>
          <cell r="AE33">
            <v>700</v>
          </cell>
          <cell r="AF33" t="str">
            <v>700 mm (28)</v>
          </cell>
        </row>
        <row r="34">
          <cell r="C34" t="str">
            <v>80S</v>
          </cell>
          <cell r="D34">
            <v>0.67500000000000004</v>
          </cell>
          <cell r="E34">
            <v>0.126</v>
          </cell>
          <cell r="F34">
            <v>0.42299999999999999</v>
          </cell>
          <cell r="H34">
            <v>26</v>
          </cell>
          <cell r="I34" t="str">
            <v>size26</v>
          </cell>
          <cell r="J34" t="str">
            <v>wall26</v>
          </cell>
          <cell r="AA34">
            <v>27</v>
          </cell>
          <cell r="AB34">
            <v>30</v>
          </cell>
          <cell r="AC34" t="str">
            <v>size30</v>
          </cell>
          <cell r="AD34" t="str">
            <v>wall30</v>
          </cell>
          <cell r="AE34">
            <v>750</v>
          </cell>
          <cell r="AF34" t="str">
            <v>750 mm (30)</v>
          </cell>
        </row>
        <row r="35">
          <cell r="C35" t="str">
            <v>XS</v>
          </cell>
          <cell r="D35">
            <v>0.67500000000000004</v>
          </cell>
          <cell r="E35">
            <v>0.126</v>
          </cell>
          <cell r="F35">
            <v>0.42299999999999999</v>
          </cell>
          <cell r="H35">
            <v>28</v>
          </cell>
          <cell r="I35" t="str">
            <v>size28</v>
          </cell>
          <cell r="J35" t="str">
            <v>wall28</v>
          </cell>
          <cell r="AA35">
            <v>28</v>
          </cell>
          <cell r="AB35">
            <v>32</v>
          </cell>
          <cell r="AC35" t="str">
            <v>size32</v>
          </cell>
          <cell r="AD35" t="str">
            <v>wall32</v>
          </cell>
          <cell r="AE35">
            <v>800</v>
          </cell>
          <cell r="AF35" t="str">
            <v>800 mm (32)</v>
          </cell>
        </row>
        <row r="36">
          <cell r="C36">
            <v>80</v>
          </cell>
          <cell r="D36">
            <v>0.67500000000000004</v>
          </cell>
          <cell r="E36">
            <v>0.126</v>
          </cell>
          <cell r="F36">
            <v>0.42299999999999999</v>
          </cell>
          <cell r="H36">
            <v>30</v>
          </cell>
          <cell r="I36" t="str">
            <v>size30</v>
          </cell>
          <cell r="J36" t="str">
            <v>wall30</v>
          </cell>
          <cell r="AA36">
            <v>29</v>
          </cell>
          <cell r="AB36">
            <v>34</v>
          </cell>
          <cell r="AC36" t="str">
            <v>size34</v>
          </cell>
          <cell r="AD36" t="str">
            <v>wall34</v>
          </cell>
          <cell r="AE36">
            <v>850</v>
          </cell>
          <cell r="AF36" t="str">
            <v>850 mm (34)</v>
          </cell>
        </row>
        <row r="37">
          <cell r="E37">
            <v>0</v>
          </cell>
          <cell r="H37">
            <v>32</v>
          </cell>
          <cell r="I37" t="str">
            <v>size32</v>
          </cell>
          <cell r="J37" t="str">
            <v>wall32</v>
          </cell>
          <cell r="AA37">
            <v>30</v>
          </cell>
          <cell r="AB37">
            <v>36</v>
          </cell>
          <cell r="AC37" t="str">
            <v>size36</v>
          </cell>
          <cell r="AD37" t="str">
            <v>wall36</v>
          </cell>
          <cell r="AE37">
            <v>900</v>
          </cell>
          <cell r="AF37" t="str">
            <v>900 mm (36)</v>
          </cell>
        </row>
        <row r="38">
          <cell r="C38" t="str">
            <v>5S</v>
          </cell>
          <cell r="D38">
            <v>0.84</v>
          </cell>
          <cell r="E38">
            <v>6.5000000000000002E-2</v>
          </cell>
          <cell r="F38">
            <v>0.71</v>
          </cell>
          <cell r="H38">
            <v>34</v>
          </cell>
          <cell r="I38" t="str">
            <v>size34</v>
          </cell>
          <cell r="J38" t="str">
            <v>wall34</v>
          </cell>
          <cell r="AA38">
            <v>31</v>
          </cell>
          <cell r="AB38">
            <v>38</v>
          </cell>
          <cell r="AC38" t="str">
            <v>size38</v>
          </cell>
          <cell r="AD38" t="str">
            <v>wall38</v>
          </cell>
          <cell r="AE38">
            <v>950</v>
          </cell>
          <cell r="AF38" t="str">
            <v>950 mm (38)</v>
          </cell>
        </row>
        <row r="39">
          <cell r="C39" t="str">
            <v>10S</v>
          </cell>
          <cell r="D39">
            <v>0.84</v>
          </cell>
          <cell r="E39">
            <v>8.3000000000000004E-2</v>
          </cell>
          <cell r="F39">
            <v>0.67400000000000004</v>
          </cell>
          <cell r="H39">
            <v>36</v>
          </cell>
          <cell r="I39" t="str">
            <v>size36</v>
          </cell>
          <cell r="J39" t="str">
            <v>wall36</v>
          </cell>
          <cell r="AA39">
            <v>32</v>
          </cell>
          <cell r="AB39">
            <v>40</v>
          </cell>
          <cell r="AC39" t="str">
            <v>size40</v>
          </cell>
          <cell r="AD39" t="str">
            <v>wall40</v>
          </cell>
          <cell r="AE39">
            <v>1000</v>
          </cell>
          <cell r="AF39" t="str">
            <v>1000 mm (40)</v>
          </cell>
        </row>
        <row r="40">
          <cell r="C40">
            <v>30</v>
          </cell>
          <cell r="D40">
            <v>0.84</v>
          </cell>
          <cell r="E40">
            <v>9.5000000000000001E-2</v>
          </cell>
          <cell r="F40">
            <v>0.65</v>
          </cell>
          <cell r="H40">
            <v>38</v>
          </cell>
          <cell r="I40" t="str">
            <v>size38</v>
          </cell>
          <cell r="J40" t="str">
            <v>wall38</v>
          </cell>
          <cell r="AA40">
            <v>33</v>
          </cell>
          <cell r="AB40">
            <v>42</v>
          </cell>
          <cell r="AC40" t="str">
            <v>size42</v>
          </cell>
          <cell r="AD40" t="str">
            <v>wall42</v>
          </cell>
          <cell r="AE40">
            <v>1050</v>
          </cell>
          <cell r="AF40" t="str">
            <v>1050 mm (42)</v>
          </cell>
        </row>
        <row r="41">
          <cell r="C41" t="str">
            <v>STD</v>
          </cell>
          <cell r="D41">
            <v>0.84</v>
          </cell>
          <cell r="E41">
            <v>0.109</v>
          </cell>
          <cell r="F41">
            <v>0.622</v>
          </cell>
          <cell r="H41">
            <v>40</v>
          </cell>
          <cell r="I41" t="str">
            <v>size40</v>
          </cell>
          <cell r="J41" t="str">
            <v>wall40</v>
          </cell>
          <cell r="AA41">
            <v>34</v>
          </cell>
          <cell r="AB41">
            <v>44</v>
          </cell>
          <cell r="AC41" t="str">
            <v>size44</v>
          </cell>
          <cell r="AD41" t="str">
            <v>wall44</v>
          </cell>
          <cell r="AE41">
            <v>1100</v>
          </cell>
          <cell r="AF41" t="str">
            <v>1100 mm (44)</v>
          </cell>
        </row>
        <row r="42">
          <cell r="C42">
            <v>40</v>
          </cell>
          <cell r="D42">
            <v>0.84</v>
          </cell>
          <cell r="E42">
            <v>0.109</v>
          </cell>
          <cell r="F42">
            <v>0.622</v>
          </cell>
          <cell r="H42">
            <v>42</v>
          </cell>
          <cell r="I42" t="str">
            <v>size42</v>
          </cell>
          <cell r="J42" t="str">
            <v>wall42</v>
          </cell>
          <cell r="AA42">
            <v>35</v>
          </cell>
          <cell r="AB42">
            <v>46</v>
          </cell>
          <cell r="AC42" t="str">
            <v>size46</v>
          </cell>
          <cell r="AD42" t="str">
            <v>wall46</v>
          </cell>
          <cell r="AE42">
            <v>1150</v>
          </cell>
          <cell r="AF42" t="str">
            <v>1150 mm (46)</v>
          </cell>
        </row>
        <row r="43">
          <cell r="C43" t="str">
            <v>40S</v>
          </cell>
          <cell r="D43">
            <v>0.84</v>
          </cell>
          <cell r="E43">
            <v>0.109</v>
          </cell>
          <cell r="F43">
            <v>0.622</v>
          </cell>
          <cell r="H43">
            <v>44</v>
          </cell>
          <cell r="I43" t="str">
            <v>size44</v>
          </cell>
          <cell r="J43" t="str">
            <v>wall44</v>
          </cell>
          <cell r="AA43">
            <v>36</v>
          </cell>
          <cell r="AB43">
            <v>48</v>
          </cell>
          <cell r="AC43" t="str">
            <v>size48</v>
          </cell>
          <cell r="AD43" t="str">
            <v>wall48</v>
          </cell>
          <cell r="AE43">
            <v>1200</v>
          </cell>
          <cell r="AF43" t="str">
            <v>1200 mm (48)</v>
          </cell>
        </row>
        <row r="44">
          <cell r="C44" t="str">
            <v>80S</v>
          </cell>
          <cell r="D44">
            <v>0.84</v>
          </cell>
          <cell r="E44">
            <v>0.14699999999999999</v>
          </cell>
          <cell r="F44">
            <v>0.54600000000000004</v>
          </cell>
          <cell r="H44">
            <v>46</v>
          </cell>
          <cell r="I44" t="str">
            <v>size46</v>
          </cell>
          <cell r="J44" t="str">
            <v>wall46</v>
          </cell>
        </row>
        <row r="45">
          <cell r="C45" t="str">
            <v>XS</v>
          </cell>
          <cell r="D45">
            <v>0.84</v>
          </cell>
          <cell r="E45">
            <v>0.14699999999999999</v>
          </cell>
          <cell r="F45">
            <v>0.54600000000000004</v>
          </cell>
          <cell r="H45">
            <v>48</v>
          </cell>
          <cell r="I45" t="str">
            <v>size48</v>
          </cell>
          <cell r="J45" t="str">
            <v>wall48</v>
          </cell>
        </row>
        <row r="46">
          <cell r="C46">
            <v>80</v>
          </cell>
          <cell r="D46">
            <v>0.84</v>
          </cell>
          <cell r="E46">
            <v>0.14699999999999999</v>
          </cell>
          <cell r="F46">
            <v>0.54600000000000004</v>
          </cell>
        </row>
        <row r="47">
          <cell r="C47">
            <v>160</v>
          </cell>
          <cell r="D47">
            <v>0.84</v>
          </cell>
          <cell r="E47">
            <v>0.187</v>
          </cell>
          <cell r="F47">
            <v>0.46600000000000003</v>
          </cell>
        </row>
        <row r="48">
          <cell r="C48" t="str">
            <v>XXS</v>
          </cell>
          <cell r="D48">
            <v>0.84</v>
          </cell>
          <cell r="E48">
            <v>0.29399999999999998</v>
          </cell>
          <cell r="F48">
            <v>0.252</v>
          </cell>
        </row>
        <row r="49">
          <cell r="E49">
            <v>0</v>
          </cell>
        </row>
        <row r="50">
          <cell r="C50" t="str">
            <v>5S</v>
          </cell>
          <cell r="D50">
            <v>1.05</v>
          </cell>
          <cell r="E50">
            <v>6.5000000000000002E-2</v>
          </cell>
          <cell r="F50">
            <v>0.92</v>
          </cell>
        </row>
        <row r="51">
          <cell r="C51" t="str">
            <v>10S</v>
          </cell>
          <cell r="D51">
            <v>1.05</v>
          </cell>
          <cell r="E51">
            <v>8.3000000000000004E-2</v>
          </cell>
          <cell r="F51">
            <v>0.88400000000000001</v>
          </cell>
          <cell r="H51">
            <v>1</v>
          </cell>
          <cell r="I51" t="str">
            <v>5S</v>
          </cell>
        </row>
        <row r="52">
          <cell r="C52">
            <v>30</v>
          </cell>
          <cell r="D52">
            <v>1.05</v>
          </cell>
          <cell r="E52">
            <v>9.5000000000000001E-2</v>
          </cell>
          <cell r="F52">
            <v>0.86</v>
          </cell>
          <cell r="H52">
            <v>2</v>
          </cell>
          <cell r="I52" t="str">
            <v>10S</v>
          </cell>
        </row>
        <row r="53">
          <cell r="C53" t="str">
            <v>STD</v>
          </cell>
          <cell r="D53">
            <v>1.05</v>
          </cell>
          <cell r="E53">
            <v>0.113</v>
          </cell>
          <cell r="F53">
            <v>0.82399999999999995</v>
          </cell>
          <cell r="H53">
            <v>3</v>
          </cell>
          <cell r="I53">
            <v>20</v>
          </cell>
        </row>
        <row r="54">
          <cell r="C54">
            <v>40</v>
          </cell>
          <cell r="D54">
            <v>1.05</v>
          </cell>
          <cell r="E54">
            <v>0.113</v>
          </cell>
          <cell r="F54">
            <v>0.82399999999999995</v>
          </cell>
          <cell r="H54">
            <v>4</v>
          </cell>
          <cell r="I54">
            <v>30</v>
          </cell>
        </row>
        <row r="55">
          <cell r="C55" t="str">
            <v>40S</v>
          </cell>
          <cell r="D55">
            <v>1.05</v>
          </cell>
          <cell r="E55">
            <v>0.113</v>
          </cell>
          <cell r="F55">
            <v>0.82399999999999995</v>
          </cell>
          <cell r="H55">
            <v>5</v>
          </cell>
          <cell r="I55" t="str">
            <v>STD</v>
          </cell>
        </row>
        <row r="56">
          <cell r="C56" t="str">
            <v>80S</v>
          </cell>
          <cell r="D56">
            <v>1.05</v>
          </cell>
          <cell r="E56">
            <v>0.154</v>
          </cell>
          <cell r="F56">
            <v>0.74199999999999999</v>
          </cell>
          <cell r="H56">
            <v>6</v>
          </cell>
          <cell r="I56" t="str">
            <v>40S</v>
          </cell>
        </row>
        <row r="57">
          <cell r="C57" t="str">
            <v>XS</v>
          </cell>
          <cell r="D57">
            <v>1.05</v>
          </cell>
          <cell r="E57">
            <v>0.154</v>
          </cell>
          <cell r="F57">
            <v>0.74199999999999999</v>
          </cell>
          <cell r="H57">
            <v>7</v>
          </cell>
          <cell r="I57">
            <v>40</v>
          </cell>
        </row>
        <row r="58">
          <cell r="C58">
            <v>80</v>
          </cell>
          <cell r="D58">
            <v>1.05</v>
          </cell>
          <cell r="E58">
            <v>0.154</v>
          </cell>
          <cell r="F58">
            <v>0.74199999999999999</v>
          </cell>
          <cell r="H58">
            <v>8</v>
          </cell>
          <cell r="I58" t="str">
            <v>80S</v>
          </cell>
        </row>
        <row r="59">
          <cell r="C59">
            <v>160</v>
          </cell>
          <cell r="D59">
            <v>1.05</v>
          </cell>
          <cell r="E59">
            <v>0.219</v>
          </cell>
          <cell r="F59">
            <v>0.61199999999999999</v>
          </cell>
          <cell r="H59">
            <v>9</v>
          </cell>
          <cell r="I59" t="str">
            <v>XS</v>
          </cell>
        </row>
        <row r="60">
          <cell r="C60" t="str">
            <v>XXS</v>
          </cell>
          <cell r="D60">
            <v>1.05</v>
          </cell>
          <cell r="E60">
            <v>0.308</v>
          </cell>
          <cell r="F60">
            <v>0.434</v>
          </cell>
          <cell r="H60">
            <v>10</v>
          </cell>
          <cell r="I60">
            <v>60</v>
          </cell>
        </row>
        <row r="61">
          <cell r="E61">
            <v>0</v>
          </cell>
          <cell r="H61">
            <v>11</v>
          </cell>
          <cell r="I61">
            <v>80</v>
          </cell>
        </row>
        <row r="62">
          <cell r="C62" t="str">
            <v>5S</v>
          </cell>
          <cell r="D62">
            <v>1.3149999999999999</v>
          </cell>
          <cell r="E62">
            <v>6.5000000000000002E-2</v>
          </cell>
          <cell r="F62">
            <v>1.1850000000000001</v>
          </cell>
          <cell r="H62">
            <v>12</v>
          </cell>
          <cell r="I62">
            <v>100</v>
          </cell>
        </row>
        <row r="63">
          <cell r="C63" t="str">
            <v>10S</v>
          </cell>
          <cell r="D63">
            <v>1.3149999999999999</v>
          </cell>
          <cell r="E63">
            <v>0.109</v>
          </cell>
          <cell r="F63">
            <v>1.097</v>
          </cell>
          <cell r="H63">
            <v>13</v>
          </cell>
          <cell r="I63" t="str">
            <v>XXS</v>
          </cell>
        </row>
        <row r="64">
          <cell r="C64">
            <v>30</v>
          </cell>
          <cell r="D64">
            <v>1.3149999999999999</v>
          </cell>
          <cell r="E64">
            <v>0.114</v>
          </cell>
          <cell r="F64">
            <v>1.087</v>
          </cell>
          <cell r="H64">
            <v>14</v>
          </cell>
          <cell r="I64">
            <v>120</v>
          </cell>
        </row>
        <row r="65">
          <cell r="C65" t="str">
            <v>STD</v>
          </cell>
          <cell r="D65">
            <v>1.3149999999999999</v>
          </cell>
          <cell r="E65">
            <v>0.13300000000000001</v>
          </cell>
          <cell r="F65">
            <v>1.0489999999999999</v>
          </cell>
          <cell r="H65">
            <v>15</v>
          </cell>
          <cell r="I65">
            <v>140</v>
          </cell>
        </row>
        <row r="66">
          <cell r="C66">
            <v>40</v>
          </cell>
          <cell r="D66">
            <v>1.3149999999999999</v>
          </cell>
          <cell r="E66">
            <v>0.13300000000000001</v>
          </cell>
          <cell r="F66">
            <v>1.0489999999999999</v>
          </cell>
          <cell r="H66">
            <v>16</v>
          </cell>
          <cell r="I66">
            <v>160</v>
          </cell>
        </row>
        <row r="67">
          <cell r="C67" t="str">
            <v>40S</v>
          </cell>
          <cell r="D67">
            <v>1.3149999999999999</v>
          </cell>
          <cell r="E67">
            <v>0.13300000000000001</v>
          </cell>
          <cell r="F67">
            <v>1.0489999999999999</v>
          </cell>
        </row>
        <row r="68">
          <cell r="C68" t="str">
            <v>80S</v>
          </cell>
          <cell r="D68">
            <v>1.3149999999999999</v>
          </cell>
          <cell r="E68">
            <v>0.17899999999999999</v>
          </cell>
          <cell r="F68">
            <v>0.95699999999999996</v>
          </cell>
        </row>
        <row r="69">
          <cell r="C69" t="str">
            <v>XS</v>
          </cell>
          <cell r="D69">
            <v>1.3149999999999999</v>
          </cell>
          <cell r="E69">
            <v>0.17899999999999999</v>
          </cell>
          <cell r="F69">
            <v>0.95699999999999996</v>
          </cell>
        </row>
        <row r="70">
          <cell r="C70">
            <v>80</v>
          </cell>
          <cell r="D70">
            <v>1.3149999999999999</v>
          </cell>
          <cell r="E70">
            <v>0.17899999999999999</v>
          </cell>
          <cell r="F70">
            <v>0.95699999999999996</v>
          </cell>
        </row>
        <row r="71">
          <cell r="C71">
            <v>160</v>
          </cell>
          <cell r="D71">
            <v>1.3149999999999999</v>
          </cell>
          <cell r="E71">
            <v>0.25</v>
          </cell>
          <cell r="F71">
            <v>0.81499999999999995</v>
          </cell>
        </row>
        <row r="72">
          <cell r="C72" t="str">
            <v>XXS</v>
          </cell>
          <cell r="D72">
            <v>1.3149999999999999</v>
          </cell>
          <cell r="E72">
            <v>0.35799999999999998</v>
          </cell>
          <cell r="F72">
            <v>0.59899999999999998</v>
          </cell>
        </row>
        <row r="73">
          <cell r="E73">
            <v>0</v>
          </cell>
        </row>
        <row r="74">
          <cell r="C74" t="str">
            <v>5S</v>
          </cell>
          <cell r="D74">
            <v>1.66</v>
          </cell>
          <cell r="E74">
            <v>6.5000000000000002E-2</v>
          </cell>
          <cell r="F74">
            <v>1.53</v>
          </cell>
        </row>
        <row r="75">
          <cell r="C75" t="str">
            <v>10S</v>
          </cell>
          <cell r="D75">
            <v>1.66</v>
          </cell>
          <cell r="E75">
            <v>0.109</v>
          </cell>
          <cell r="F75">
            <v>1.4419999999999999</v>
          </cell>
        </row>
        <row r="76">
          <cell r="C76">
            <v>30</v>
          </cell>
          <cell r="D76">
            <v>1.66</v>
          </cell>
          <cell r="E76">
            <v>0.11700000000000001</v>
          </cell>
          <cell r="F76">
            <v>1.4259999999999999</v>
          </cell>
        </row>
        <row r="77">
          <cell r="C77" t="str">
            <v>STD</v>
          </cell>
          <cell r="D77">
            <v>1.66</v>
          </cell>
          <cell r="E77">
            <v>0.14000000000000001</v>
          </cell>
          <cell r="F77">
            <v>1.38</v>
          </cell>
        </row>
        <row r="78">
          <cell r="C78">
            <v>40</v>
          </cell>
          <cell r="D78">
            <v>1.66</v>
          </cell>
          <cell r="E78">
            <v>0.14000000000000001</v>
          </cell>
          <cell r="F78">
            <v>1.38</v>
          </cell>
        </row>
        <row r="79">
          <cell r="C79" t="str">
            <v>40S</v>
          </cell>
          <cell r="D79">
            <v>1.66</v>
          </cell>
          <cell r="E79">
            <v>0.14000000000000001</v>
          </cell>
          <cell r="F79">
            <v>1.38</v>
          </cell>
        </row>
        <row r="80">
          <cell r="C80" t="str">
            <v>80S</v>
          </cell>
          <cell r="D80">
            <v>1.66</v>
          </cell>
          <cell r="E80">
            <v>0.191</v>
          </cell>
          <cell r="F80">
            <v>1.38</v>
          </cell>
        </row>
        <row r="81">
          <cell r="C81" t="str">
            <v>XS</v>
          </cell>
          <cell r="D81">
            <v>1.66</v>
          </cell>
          <cell r="E81">
            <v>0.191</v>
          </cell>
          <cell r="F81">
            <v>1.278</v>
          </cell>
        </row>
        <row r="82">
          <cell r="C82">
            <v>80</v>
          </cell>
          <cell r="D82">
            <v>1.66</v>
          </cell>
          <cell r="E82">
            <v>0.191</v>
          </cell>
          <cell r="F82">
            <v>1.278</v>
          </cell>
        </row>
        <row r="83">
          <cell r="C83">
            <v>160</v>
          </cell>
          <cell r="D83">
            <v>1.66</v>
          </cell>
          <cell r="E83">
            <v>0.25</v>
          </cell>
          <cell r="F83">
            <v>1.1599999999999999</v>
          </cell>
        </row>
        <row r="84">
          <cell r="C84" t="str">
            <v>XXS</v>
          </cell>
          <cell r="D84">
            <v>1.66</v>
          </cell>
          <cell r="E84">
            <v>0.38200000000000001</v>
          </cell>
          <cell r="F84">
            <v>0.89600000000000002</v>
          </cell>
        </row>
        <row r="85">
          <cell r="E85">
            <v>0</v>
          </cell>
        </row>
        <row r="86">
          <cell r="C86" t="str">
            <v>5S</v>
          </cell>
          <cell r="D86">
            <v>1.9</v>
          </cell>
          <cell r="E86">
            <v>6.5000000000000002E-2</v>
          </cell>
          <cell r="F86">
            <v>1.77</v>
          </cell>
        </row>
        <row r="87">
          <cell r="C87" t="str">
            <v>10S</v>
          </cell>
          <cell r="D87">
            <v>1.9</v>
          </cell>
          <cell r="E87">
            <v>0.109</v>
          </cell>
          <cell r="F87">
            <v>1.6819999999999999</v>
          </cell>
        </row>
        <row r="88">
          <cell r="C88">
            <v>30</v>
          </cell>
          <cell r="D88">
            <v>1.9</v>
          </cell>
          <cell r="E88">
            <v>0.125</v>
          </cell>
          <cell r="F88">
            <v>1.65</v>
          </cell>
        </row>
        <row r="89">
          <cell r="C89" t="str">
            <v>STD</v>
          </cell>
          <cell r="D89">
            <v>1.9</v>
          </cell>
          <cell r="E89">
            <v>0.14499999999999999</v>
          </cell>
          <cell r="F89">
            <v>1.61</v>
          </cell>
        </row>
        <row r="90">
          <cell r="C90">
            <v>40</v>
          </cell>
          <cell r="D90">
            <v>1.9</v>
          </cell>
          <cell r="E90">
            <v>0.14499999999999999</v>
          </cell>
          <cell r="F90">
            <v>1.61</v>
          </cell>
        </row>
        <row r="91">
          <cell r="C91" t="str">
            <v>40S</v>
          </cell>
          <cell r="D91">
            <v>1.9</v>
          </cell>
          <cell r="E91">
            <v>0.14499999999999999</v>
          </cell>
          <cell r="F91">
            <v>1.61</v>
          </cell>
        </row>
        <row r="92">
          <cell r="C92" t="str">
            <v>80S</v>
          </cell>
          <cell r="D92">
            <v>1.9</v>
          </cell>
          <cell r="E92">
            <v>0.2</v>
          </cell>
          <cell r="F92">
            <v>1.5</v>
          </cell>
        </row>
        <row r="93">
          <cell r="C93" t="str">
            <v>XS</v>
          </cell>
          <cell r="D93">
            <v>1.9</v>
          </cell>
          <cell r="E93">
            <v>0.2</v>
          </cell>
          <cell r="F93">
            <v>1.5</v>
          </cell>
        </row>
        <row r="94">
          <cell r="C94">
            <v>80</v>
          </cell>
          <cell r="D94">
            <v>1.9</v>
          </cell>
          <cell r="E94">
            <v>0.2</v>
          </cell>
          <cell r="F94">
            <v>1.5</v>
          </cell>
        </row>
        <row r="95">
          <cell r="C95">
            <v>160</v>
          </cell>
          <cell r="D95">
            <v>1.9</v>
          </cell>
          <cell r="E95">
            <v>0.28100000000000003</v>
          </cell>
          <cell r="F95">
            <v>1.3380000000000001</v>
          </cell>
        </row>
        <row r="96">
          <cell r="C96" t="str">
            <v>XXS</v>
          </cell>
          <cell r="D96">
            <v>1.9</v>
          </cell>
          <cell r="E96">
            <v>0.4</v>
          </cell>
          <cell r="F96">
            <v>1.1000000000000001</v>
          </cell>
        </row>
        <row r="97">
          <cell r="E97">
            <v>0</v>
          </cell>
        </row>
        <row r="98">
          <cell r="C98" t="str">
            <v>5S</v>
          </cell>
          <cell r="D98">
            <v>2.375</v>
          </cell>
          <cell r="E98">
            <v>6.5000000000000002E-2</v>
          </cell>
          <cell r="F98">
            <v>2.2450000000000001</v>
          </cell>
        </row>
        <row r="99">
          <cell r="C99" t="str">
            <v>10S</v>
          </cell>
          <cell r="D99">
            <v>2.375</v>
          </cell>
          <cell r="E99">
            <v>0.109</v>
          </cell>
          <cell r="F99">
            <v>2.157</v>
          </cell>
        </row>
        <row r="100">
          <cell r="C100">
            <v>30</v>
          </cell>
          <cell r="D100">
            <v>2.375</v>
          </cell>
          <cell r="E100">
            <v>0.125</v>
          </cell>
          <cell r="F100">
            <v>2.125</v>
          </cell>
        </row>
        <row r="101">
          <cell r="C101" t="str">
            <v>STD</v>
          </cell>
          <cell r="D101">
            <v>2.375</v>
          </cell>
          <cell r="E101">
            <v>0.154</v>
          </cell>
          <cell r="F101">
            <v>2.0670000000000002</v>
          </cell>
        </row>
        <row r="102">
          <cell r="C102">
            <v>40</v>
          </cell>
          <cell r="D102">
            <v>2.375</v>
          </cell>
          <cell r="E102">
            <v>0.154</v>
          </cell>
          <cell r="F102">
            <v>2.0670000000000002</v>
          </cell>
        </row>
        <row r="103">
          <cell r="C103" t="str">
            <v>40S</v>
          </cell>
          <cell r="D103">
            <v>2.375</v>
          </cell>
          <cell r="E103">
            <v>0.154</v>
          </cell>
          <cell r="F103">
            <v>2.0670000000000002</v>
          </cell>
        </row>
        <row r="104">
          <cell r="C104" t="str">
            <v>80S</v>
          </cell>
          <cell r="D104">
            <v>2.375</v>
          </cell>
          <cell r="E104">
            <v>0.218</v>
          </cell>
          <cell r="F104">
            <v>1.9390000000000001</v>
          </cell>
        </row>
        <row r="105">
          <cell r="C105" t="str">
            <v>XS</v>
          </cell>
          <cell r="D105">
            <v>2.375</v>
          </cell>
          <cell r="E105">
            <v>0.218</v>
          </cell>
          <cell r="F105">
            <v>1.9390000000000001</v>
          </cell>
        </row>
        <row r="106">
          <cell r="C106">
            <v>80</v>
          </cell>
          <cell r="D106">
            <v>2.375</v>
          </cell>
          <cell r="E106">
            <v>0.218</v>
          </cell>
          <cell r="F106">
            <v>1.9390000000000001</v>
          </cell>
        </row>
        <row r="107">
          <cell r="C107">
            <v>160</v>
          </cell>
          <cell r="D107">
            <v>2.375</v>
          </cell>
          <cell r="E107">
            <v>0.34399999999999997</v>
          </cell>
          <cell r="F107">
            <v>1.6870000000000001</v>
          </cell>
        </row>
        <row r="108">
          <cell r="C108" t="str">
            <v>XXS</v>
          </cell>
          <cell r="D108">
            <v>2.375</v>
          </cell>
          <cell r="E108">
            <v>0.436</v>
          </cell>
          <cell r="F108">
            <v>1.5029999999999999</v>
          </cell>
        </row>
        <row r="109">
          <cell r="E109">
            <v>0</v>
          </cell>
        </row>
        <row r="110">
          <cell r="C110" t="str">
            <v>5S</v>
          </cell>
          <cell r="D110">
            <v>2.875</v>
          </cell>
          <cell r="E110">
            <v>8.3000000000000004E-2</v>
          </cell>
          <cell r="F110">
            <v>2.7090000000000001</v>
          </cell>
        </row>
        <row r="111">
          <cell r="C111" t="str">
            <v>10S</v>
          </cell>
          <cell r="D111">
            <v>2.875</v>
          </cell>
          <cell r="E111">
            <v>0.12</v>
          </cell>
          <cell r="F111">
            <v>2.6349999999999998</v>
          </cell>
        </row>
        <row r="112">
          <cell r="C112">
            <v>30</v>
          </cell>
          <cell r="D112">
            <v>2.875</v>
          </cell>
          <cell r="E112">
            <v>0.188</v>
          </cell>
          <cell r="F112">
            <v>2.4990000000000001</v>
          </cell>
        </row>
        <row r="113">
          <cell r="C113" t="str">
            <v>STD</v>
          </cell>
          <cell r="D113">
            <v>2.875</v>
          </cell>
          <cell r="E113">
            <v>0.20300000000000001</v>
          </cell>
          <cell r="F113">
            <v>2.4689999999999999</v>
          </cell>
        </row>
        <row r="114">
          <cell r="C114">
            <v>40</v>
          </cell>
          <cell r="D114">
            <v>2.875</v>
          </cell>
          <cell r="E114">
            <v>0.20300000000000001</v>
          </cell>
          <cell r="F114">
            <v>2.4689999999999999</v>
          </cell>
        </row>
        <row r="115">
          <cell r="C115" t="str">
            <v>40S</v>
          </cell>
          <cell r="D115">
            <v>2.875</v>
          </cell>
          <cell r="E115">
            <v>0.20300000000000001</v>
          </cell>
          <cell r="F115">
            <v>2.4689999999999999</v>
          </cell>
        </row>
        <row r="116">
          <cell r="C116" t="str">
            <v>80S</v>
          </cell>
          <cell r="D116">
            <v>2.875</v>
          </cell>
          <cell r="E116">
            <v>0.27600000000000002</v>
          </cell>
          <cell r="F116">
            <v>2.323</v>
          </cell>
        </row>
        <row r="117">
          <cell r="C117" t="str">
            <v>XS</v>
          </cell>
          <cell r="D117">
            <v>2.875</v>
          </cell>
          <cell r="E117">
            <v>0.27600000000000002</v>
          </cell>
          <cell r="F117">
            <v>2.323</v>
          </cell>
        </row>
        <row r="118">
          <cell r="C118">
            <v>80</v>
          </cell>
          <cell r="D118">
            <v>2.875</v>
          </cell>
          <cell r="E118">
            <v>0.27600000000000002</v>
          </cell>
          <cell r="F118">
            <v>2.323</v>
          </cell>
        </row>
        <row r="119">
          <cell r="C119">
            <v>160</v>
          </cell>
          <cell r="D119">
            <v>2.875</v>
          </cell>
          <cell r="E119">
            <v>0.375</v>
          </cell>
          <cell r="F119">
            <v>2.125</v>
          </cell>
        </row>
        <row r="120">
          <cell r="C120" t="str">
            <v>XXS</v>
          </cell>
          <cell r="D120">
            <v>2.875</v>
          </cell>
          <cell r="E120">
            <v>0.55200000000000005</v>
          </cell>
          <cell r="F120">
            <v>1.7709999999999999</v>
          </cell>
        </row>
        <row r="121">
          <cell r="E121">
            <v>0</v>
          </cell>
        </row>
        <row r="122">
          <cell r="C122" t="str">
            <v>5S</v>
          </cell>
          <cell r="D122">
            <v>3.5</v>
          </cell>
          <cell r="E122">
            <v>8.3000000000000004E-2</v>
          </cell>
          <cell r="F122">
            <v>3.3340000000000001</v>
          </cell>
        </row>
        <row r="123">
          <cell r="C123" t="str">
            <v>10S</v>
          </cell>
          <cell r="D123">
            <v>3.5</v>
          </cell>
          <cell r="E123">
            <v>0.12</v>
          </cell>
          <cell r="F123">
            <v>3.26</v>
          </cell>
        </row>
        <row r="124">
          <cell r="C124">
            <v>30</v>
          </cell>
          <cell r="D124">
            <v>3.5</v>
          </cell>
          <cell r="E124">
            <v>0.188</v>
          </cell>
          <cell r="F124">
            <v>3.1240000000000001</v>
          </cell>
        </row>
        <row r="125">
          <cell r="C125" t="str">
            <v>STD</v>
          </cell>
          <cell r="D125">
            <v>3.5</v>
          </cell>
          <cell r="E125">
            <v>0.216</v>
          </cell>
          <cell r="F125">
            <v>3.0680000000000001</v>
          </cell>
        </row>
        <row r="126">
          <cell r="C126">
            <v>40</v>
          </cell>
          <cell r="D126">
            <v>3.5</v>
          </cell>
          <cell r="E126">
            <v>0.216</v>
          </cell>
          <cell r="F126">
            <v>3.0680000000000001</v>
          </cell>
        </row>
        <row r="127">
          <cell r="C127" t="str">
            <v>40S</v>
          </cell>
          <cell r="D127">
            <v>3.5</v>
          </cell>
          <cell r="E127">
            <v>0.216</v>
          </cell>
          <cell r="F127">
            <v>3.0680000000000001</v>
          </cell>
        </row>
        <row r="128">
          <cell r="C128" t="str">
            <v>80S</v>
          </cell>
          <cell r="D128">
            <v>3.5</v>
          </cell>
          <cell r="E128">
            <v>0.3</v>
          </cell>
          <cell r="F128">
            <v>2.9</v>
          </cell>
        </row>
        <row r="129">
          <cell r="C129" t="str">
            <v>XS</v>
          </cell>
          <cell r="D129">
            <v>3.5</v>
          </cell>
          <cell r="E129">
            <v>0.3</v>
          </cell>
          <cell r="F129">
            <v>2.9</v>
          </cell>
        </row>
        <row r="130">
          <cell r="C130">
            <v>80</v>
          </cell>
          <cell r="D130">
            <v>3.5</v>
          </cell>
          <cell r="E130">
            <v>0.3</v>
          </cell>
          <cell r="F130">
            <v>2.9</v>
          </cell>
        </row>
        <row r="131">
          <cell r="C131">
            <v>160</v>
          </cell>
          <cell r="D131">
            <v>3.5</v>
          </cell>
          <cell r="E131">
            <v>0.438</v>
          </cell>
          <cell r="F131">
            <v>2.6240000000000001</v>
          </cell>
        </row>
        <row r="132">
          <cell r="C132" t="str">
            <v>XXS</v>
          </cell>
          <cell r="D132">
            <v>3.5</v>
          </cell>
          <cell r="E132">
            <v>0.6</v>
          </cell>
          <cell r="F132">
            <v>2.2999999999999998</v>
          </cell>
        </row>
        <row r="133">
          <cell r="E133">
            <v>0</v>
          </cell>
        </row>
        <row r="134">
          <cell r="C134" t="str">
            <v>5S</v>
          </cell>
          <cell r="D134">
            <v>4</v>
          </cell>
          <cell r="E134">
            <v>8.3000000000000004E-2</v>
          </cell>
          <cell r="F134">
            <v>3.8340000000000001</v>
          </cell>
        </row>
        <row r="135">
          <cell r="C135" t="str">
            <v>10S</v>
          </cell>
          <cell r="D135">
            <v>4</v>
          </cell>
          <cell r="E135">
            <v>0.109</v>
          </cell>
          <cell r="F135">
            <v>3.76</v>
          </cell>
        </row>
        <row r="136">
          <cell r="C136">
            <v>30</v>
          </cell>
          <cell r="D136">
            <v>4</v>
          </cell>
          <cell r="E136">
            <v>0.188</v>
          </cell>
          <cell r="F136">
            <v>3.6240000000000001</v>
          </cell>
        </row>
        <row r="137">
          <cell r="C137" t="str">
            <v>STD</v>
          </cell>
          <cell r="D137">
            <v>4</v>
          </cell>
          <cell r="E137">
            <v>0.22600000000000001</v>
          </cell>
          <cell r="F137">
            <v>3.548</v>
          </cell>
        </row>
        <row r="138">
          <cell r="C138">
            <v>40</v>
          </cell>
          <cell r="D138">
            <v>4</v>
          </cell>
          <cell r="E138">
            <v>0.22600000000000001</v>
          </cell>
          <cell r="F138">
            <v>3.548</v>
          </cell>
        </row>
        <row r="139">
          <cell r="C139" t="str">
            <v>40S</v>
          </cell>
          <cell r="D139">
            <v>4</v>
          </cell>
          <cell r="E139">
            <v>0.22600000000000001</v>
          </cell>
          <cell r="F139">
            <v>3.548</v>
          </cell>
        </row>
        <row r="140">
          <cell r="C140" t="str">
            <v>80S</v>
          </cell>
          <cell r="D140">
            <v>4</v>
          </cell>
          <cell r="E140">
            <v>0.318</v>
          </cell>
          <cell r="F140">
            <v>3.3639999999999999</v>
          </cell>
        </row>
        <row r="141">
          <cell r="C141" t="str">
            <v>XS</v>
          </cell>
          <cell r="D141">
            <v>4</v>
          </cell>
          <cell r="E141">
            <v>0.318</v>
          </cell>
          <cell r="F141">
            <v>3.3639999999999999</v>
          </cell>
        </row>
        <row r="142">
          <cell r="C142">
            <v>80</v>
          </cell>
          <cell r="D142">
            <v>4</v>
          </cell>
          <cell r="E142">
            <v>0.318</v>
          </cell>
          <cell r="F142">
            <v>3.3639999999999999</v>
          </cell>
        </row>
        <row r="143">
          <cell r="E143">
            <v>0</v>
          </cell>
        </row>
        <row r="144">
          <cell r="C144" t="str">
            <v>5S</v>
          </cell>
          <cell r="D144">
            <v>4.5</v>
          </cell>
          <cell r="E144">
            <v>8.3000000000000004E-2</v>
          </cell>
          <cell r="F144">
            <v>4.3339999999999996</v>
          </cell>
        </row>
        <row r="145">
          <cell r="C145" t="str">
            <v>10S</v>
          </cell>
          <cell r="D145">
            <v>4.5</v>
          </cell>
          <cell r="E145">
            <v>0.109</v>
          </cell>
          <cell r="F145">
            <v>4.26</v>
          </cell>
        </row>
        <row r="146">
          <cell r="C146">
            <v>30</v>
          </cell>
          <cell r="D146">
            <v>4.5</v>
          </cell>
          <cell r="E146">
            <v>0.188</v>
          </cell>
          <cell r="F146">
            <v>4.1239999999999997</v>
          </cell>
        </row>
        <row r="147">
          <cell r="C147" t="str">
            <v>STD</v>
          </cell>
          <cell r="D147">
            <v>4.5</v>
          </cell>
          <cell r="E147">
            <v>0.23699999999999999</v>
          </cell>
          <cell r="F147">
            <v>4.0259999999999998</v>
          </cell>
        </row>
        <row r="148">
          <cell r="C148">
            <v>40</v>
          </cell>
          <cell r="D148">
            <v>4.5</v>
          </cell>
          <cell r="E148">
            <v>0.23699999999999999</v>
          </cell>
          <cell r="F148">
            <v>4.0259999999999998</v>
          </cell>
        </row>
        <row r="149">
          <cell r="C149" t="str">
            <v>40S</v>
          </cell>
          <cell r="D149">
            <v>4.5</v>
          </cell>
          <cell r="E149">
            <v>0.23699999999999999</v>
          </cell>
          <cell r="F149">
            <v>4.0259999999999998</v>
          </cell>
        </row>
        <row r="150">
          <cell r="C150" t="str">
            <v>80S</v>
          </cell>
          <cell r="D150">
            <v>4.5</v>
          </cell>
          <cell r="E150">
            <v>0.33700000000000002</v>
          </cell>
          <cell r="F150">
            <v>3.8260000000000001</v>
          </cell>
        </row>
        <row r="151">
          <cell r="C151" t="str">
            <v>XS</v>
          </cell>
          <cell r="D151">
            <v>4.5</v>
          </cell>
          <cell r="E151">
            <v>0.33700000000000002</v>
          </cell>
          <cell r="F151">
            <v>3.8260000000000001</v>
          </cell>
        </row>
        <row r="152">
          <cell r="C152">
            <v>80</v>
          </cell>
          <cell r="D152">
            <v>4.5</v>
          </cell>
          <cell r="E152">
            <v>0.33700000000000002</v>
          </cell>
          <cell r="F152">
            <v>3.8260000000000001</v>
          </cell>
        </row>
        <row r="153">
          <cell r="C153">
            <v>120</v>
          </cell>
          <cell r="D153">
            <v>4.5</v>
          </cell>
          <cell r="E153">
            <v>0.438</v>
          </cell>
          <cell r="F153">
            <v>3.6240000000000001</v>
          </cell>
        </row>
        <row r="154">
          <cell r="C154">
            <v>160</v>
          </cell>
          <cell r="D154">
            <v>4.5</v>
          </cell>
          <cell r="E154">
            <v>0.53100000000000003</v>
          </cell>
          <cell r="F154">
            <v>3.4380000000000002</v>
          </cell>
        </row>
        <row r="155">
          <cell r="C155" t="str">
            <v>XXS</v>
          </cell>
          <cell r="D155">
            <v>4.5</v>
          </cell>
          <cell r="E155">
            <v>0.67400000000000004</v>
          </cell>
          <cell r="F155">
            <v>3.1520000000000001</v>
          </cell>
        </row>
        <row r="156">
          <cell r="E156">
            <v>0</v>
          </cell>
        </row>
        <row r="157">
          <cell r="C157" t="str">
            <v>5S</v>
          </cell>
          <cell r="D157">
            <v>5.5629999999999997</v>
          </cell>
          <cell r="E157">
            <v>0.109</v>
          </cell>
          <cell r="F157">
            <v>5.3449999999999998</v>
          </cell>
        </row>
        <row r="158">
          <cell r="C158" t="str">
            <v>10S</v>
          </cell>
          <cell r="D158">
            <v>5.5629999999999997</v>
          </cell>
          <cell r="E158">
            <v>0.13400000000000001</v>
          </cell>
          <cell r="F158">
            <v>5.2949999999999999</v>
          </cell>
        </row>
        <row r="159">
          <cell r="C159" t="str">
            <v>STD</v>
          </cell>
          <cell r="D159">
            <v>5.5629999999999997</v>
          </cell>
          <cell r="E159">
            <v>0.25800000000000001</v>
          </cell>
          <cell r="F159">
            <v>5.0469999999999997</v>
          </cell>
        </row>
        <row r="160">
          <cell r="C160">
            <v>40</v>
          </cell>
          <cell r="D160">
            <v>5.5629999999999997</v>
          </cell>
          <cell r="E160">
            <v>0.25800000000000001</v>
          </cell>
          <cell r="F160">
            <v>5.0469999999999997</v>
          </cell>
        </row>
        <row r="161">
          <cell r="C161" t="str">
            <v>40S</v>
          </cell>
          <cell r="D161">
            <v>5.5629999999999997</v>
          </cell>
          <cell r="E161">
            <v>0.25800000000000001</v>
          </cell>
          <cell r="F161">
            <v>5.0469999999999997</v>
          </cell>
        </row>
        <row r="162">
          <cell r="C162" t="str">
            <v>80S</v>
          </cell>
          <cell r="D162">
            <v>5.5629999999999997</v>
          </cell>
          <cell r="E162">
            <v>0.375</v>
          </cell>
          <cell r="F162">
            <v>4.8129999999999997</v>
          </cell>
        </row>
        <row r="163">
          <cell r="C163" t="str">
            <v>XS</v>
          </cell>
          <cell r="D163">
            <v>5.5629999999999997</v>
          </cell>
          <cell r="E163">
            <v>0.375</v>
          </cell>
          <cell r="F163">
            <v>4.8129999999999997</v>
          </cell>
        </row>
        <row r="164">
          <cell r="C164">
            <v>80</v>
          </cell>
          <cell r="D164">
            <v>5.5629999999999997</v>
          </cell>
          <cell r="E164">
            <v>0.375</v>
          </cell>
          <cell r="F164">
            <v>4.8129999999999997</v>
          </cell>
        </row>
        <row r="165">
          <cell r="C165">
            <v>120</v>
          </cell>
          <cell r="D165">
            <v>5.5629999999999997</v>
          </cell>
          <cell r="E165">
            <v>0.5</v>
          </cell>
          <cell r="F165">
            <v>4.5629999999999997</v>
          </cell>
        </row>
        <row r="166">
          <cell r="C166">
            <v>160</v>
          </cell>
          <cell r="D166">
            <v>5.5629999999999997</v>
          </cell>
          <cell r="E166">
            <v>0.625</v>
          </cell>
          <cell r="F166">
            <v>4.3129999999999997</v>
          </cell>
        </row>
        <row r="167">
          <cell r="C167" t="str">
            <v>XXS</v>
          </cell>
          <cell r="D167">
            <v>5.5629999999999997</v>
          </cell>
          <cell r="E167">
            <v>0.75</v>
          </cell>
          <cell r="F167">
            <v>4.0629999999999997</v>
          </cell>
        </row>
        <row r="168">
          <cell r="E168">
            <v>0</v>
          </cell>
        </row>
        <row r="169">
          <cell r="C169" t="str">
            <v>5S</v>
          </cell>
          <cell r="D169">
            <v>6.625</v>
          </cell>
          <cell r="E169">
            <v>0.109</v>
          </cell>
          <cell r="F169">
            <v>6.407</v>
          </cell>
        </row>
        <row r="170">
          <cell r="C170" t="str">
            <v>10S</v>
          </cell>
          <cell r="D170">
            <v>6.625</v>
          </cell>
          <cell r="E170">
            <v>0.13400000000000001</v>
          </cell>
          <cell r="F170">
            <v>6.3570000000000002</v>
          </cell>
        </row>
        <row r="171">
          <cell r="C171" t="str">
            <v>STD</v>
          </cell>
          <cell r="D171">
            <v>6.625</v>
          </cell>
          <cell r="E171">
            <v>0.28000000000000003</v>
          </cell>
          <cell r="F171">
            <v>6.0650000000000004</v>
          </cell>
        </row>
        <row r="172">
          <cell r="C172">
            <v>40</v>
          </cell>
          <cell r="D172">
            <v>6.625</v>
          </cell>
          <cell r="E172">
            <v>0.28000000000000003</v>
          </cell>
          <cell r="F172">
            <v>6.0650000000000004</v>
          </cell>
        </row>
        <row r="173">
          <cell r="C173" t="str">
            <v>40S</v>
          </cell>
          <cell r="D173">
            <v>6.625</v>
          </cell>
          <cell r="E173">
            <v>0.28000000000000003</v>
          </cell>
          <cell r="F173">
            <v>6.0650000000000004</v>
          </cell>
        </row>
        <row r="174">
          <cell r="C174" t="str">
            <v>80S</v>
          </cell>
          <cell r="D174">
            <v>6.625</v>
          </cell>
          <cell r="E174">
            <v>0.432</v>
          </cell>
          <cell r="F174">
            <v>5.7610000000000001</v>
          </cell>
        </row>
        <row r="175">
          <cell r="C175" t="str">
            <v>XS</v>
          </cell>
          <cell r="D175">
            <v>6.625</v>
          </cell>
          <cell r="E175">
            <v>0.432</v>
          </cell>
          <cell r="F175">
            <v>5.7610000000000001</v>
          </cell>
        </row>
        <row r="176">
          <cell r="C176">
            <v>80</v>
          </cell>
          <cell r="D176">
            <v>6.625</v>
          </cell>
          <cell r="E176">
            <v>0.432</v>
          </cell>
          <cell r="F176">
            <v>5.7610000000000001</v>
          </cell>
        </row>
        <row r="177">
          <cell r="C177">
            <v>120</v>
          </cell>
          <cell r="D177">
            <v>6.625</v>
          </cell>
          <cell r="E177">
            <v>0.56200000000000006</v>
          </cell>
          <cell r="F177">
            <v>5.5010000000000003</v>
          </cell>
        </row>
        <row r="178">
          <cell r="C178">
            <v>160</v>
          </cell>
          <cell r="D178">
            <v>6.625</v>
          </cell>
          <cell r="E178">
            <v>0.71899999999999997</v>
          </cell>
          <cell r="F178">
            <v>5.1870000000000003</v>
          </cell>
        </row>
        <row r="179">
          <cell r="C179" t="str">
            <v>XXS</v>
          </cell>
          <cell r="D179">
            <v>6.625</v>
          </cell>
          <cell r="E179">
            <v>0.86399999999999999</v>
          </cell>
          <cell r="F179">
            <v>4.8970000000000002</v>
          </cell>
        </row>
        <row r="180">
          <cell r="E180">
            <v>0</v>
          </cell>
        </row>
        <row r="181">
          <cell r="C181" t="str">
            <v>5S</v>
          </cell>
          <cell r="D181">
            <v>8.625</v>
          </cell>
          <cell r="E181">
            <v>0.109</v>
          </cell>
          <cell r="F181">
            <v>8.407</v>
          </cell>
        </row>
        <row r="182">
          <cell r="C182" t="str">
            <v>10S</v>
          </cell>
          <cell r="D182">
            <v>8.625</v>
          </cell>
          <cell r="E182">
            <v>0.14799999999999999</v>
          </cell>
          <cell r="F182">
            <v>8.3290000000000006</v>
          </cell>
        </row>
        <row r="183">
          <cell r="C183">
            <v>20</v>
          </cell>
          <cell r="D183">
            <v>8.625</v>
          </cell>
          <cell r="E183">
            <v>0.25</v>
          </cell>
          <cell r="F183">
            <v>8.125</v>
          </cell>
        </row>
        <row r="184">
          <cell r="C184">
            <v>30</v>
          </cell>
          <cell r="D184">
            <v>8.625</v>
          </cell>
          <cell r="E184">
            <v>0.27700000000000002</v>
          </cell>
          <cell r="F184">
            <v>8.0709999999999997</v>
          </cell>
        </row>
        <row r="185">
          <cell r="C185" t="str">
            <v>STD</v>
          </cell>
          <cell r="D185">
            <v>8.625</v>
          </cell>
          <cell r="E185">
            <v>0.32200000000000001</v>
          </cell>
          <cell r="F185">
            <v>7.9809999999999999</v>
          </cell>
        </row>
        <row r="186">
          <cell r="C186">
            <v>40</v>
          </cell>
          <cell r="D186">
            <v>8.625</v>
          </cell>
          <cell r="E186">
            <v>0.32200000000000001</v>
          </cell>
          <cell r="F186">
            <v>7.9809999999999999</v>
          </cell>
        </row>
        <row r="187">
          <cell r="C187" t="str">
            <v>40S</v>
          </cell>
          <cell r="D187">
            <v>8.625</v>
          </cell>
          <cell r="E187">
            <v>0.32200000000000001</v>
          </cell>
          <cell r="F187">
            <v>7.9809999999999999</v>
          </cell>
        </row>
        <row r="188">
          <cell r="C188">
            <v>60</v>
          </cell>
          <cell r="D188">
            <v>8.625</v>
          </cell>
          <cell r="E188">
            <v>0.40600000000000003</v>
          </cell>
          <cell r="F188">
            <v>7.8129999999999997</v>
          </cell>
        </row>
        <row r="189">
          <cell r="C189" t="str">
            <v>80S</v>
          </cell>
          <cell r="D189">
            <v>8.625</v>
          </cell>
          <cell r="E189">
            <v>0.5</v>
          </cell>
          <cell r="F189">
            <v>7.625</v>
          </cell>
        </row>
        <row r="190">
          <cell r="C190" t="str">
            <v>XS</v>
          </cell>
          <cell r="D190">
            <v>8.625</v>
          </cell>
          <cell r="E190">
            <v>0.5</v>
          </cell>
          <cell r="F190">
            <v>7.625</v>
          </cell>
        </row>
        <row r="191">
          <cell r="C191">
            <v>80</v>
          </cell>
          <cell r="D191">
            <v>8.625</v>
          </cell>
          <cell r="E191">
            <v>0.5</v>
          </cell>
          <cell r="F191">
            <v>7.625</v>
          </cell>
        </row>
        <row r="192">
          <cell r="C192">
            <v>100</v>
          </cell>
          <cell r="D192">
            <v>8.625</v>
          </cell>
          <cell r="E192">
            <v>0.59399999999999997</v>
          </cell>
          <cell r="F192">
            <v>7.4370000000000003</v>
          </cell>
        </row>
        <row r="193">
          <cell r="C193">
            <v>120</v>
          </cell>
          <cell r="D193">
            <v>8.625</v>
          </cell>
          <cell r="E193">
            <v>0.71899999999999997</v>
          </cell>
          <cell r="F193">
            <v>7.1870000000000003</v>
          </cell>
        </row>
        <row r="194">
          <cell r="C194">
            <v>140</v>
          </cell>
          <cell r="D194">
            <v>8.625</v>
          </cell>
          <cell r="E194">
            <v>0.81200000000000006</v>
          </cell>
          <cell r="F194">
            <v>7.0010000000000003</v>
          </cell>
        </row>
        <row r="195">
          <cell r="C195" t="str">
            <v>XXS</v>
          </cell>
          <cell r="D195">
            <v>8.625</v>
          </cell>
          <cell r="E195">
            <v>0.875</v>
          </cell>
          <cell r="F195">
            <v>6.875</v>
          </cell>
        </row>
        <row r="196">
          <cell r="C196">
            <v>160</v>
          </cell>
          <cell r="D196">
            <v>8.625</v>
          </cell>
          <cell r="E196">
            <v>0.90600000000000003</v>
          </cell>
          <cell r="F196">
            <v>6.8129999999999997</v>
          </cell>
        </row>
        <row r="197">
          <cell r="E197">
            <v>0</v>
          </cell>
        </row>
        <row r="198">
          <cell r="C198" t="str">
            <v>5S</v>
          </cell>
          <cell r="D198">
            <v>10.75</v>
          </cell>
          <cell r="E198">
            <v>0.13400000000000001</v>
          </cell>
          <cell r="F198">
            <v>10.481999999999999</v>
          </cell>
        </row>
        <row r="199">
          <cell r="C199" t="str">
            <v>10S</v>
          </cell>
          <cell r="D199">
            <v>10.75</v>
          </cell>
          <cell r="E199">
            <v>0.16500000000000001</v>
          </cell>
          <cell r="F199">
            <v>10.42</v>
          </cell>
        </row>
        <row r="200">
          <cell r="C200">
            <v>20</v>
          </cell>
          <cell r="D200">
            <v>10.75</v>
          </cell>
          <cell r="E200">
            <v>0.25</v>
          </cell>
          <cell r="F200">
            <v>10.25</v>
          </cell>
        </row>
        <row r="201">
          <cell r="C201">
            <v>30</v>
          </cell>
          <cell r="D201">
            <v>10.75</v>
          </cell>
          <cell r="E201">
            <v>0.307</v>
          </cell>
          <cell r="F201">
            <v>10.135999999999999</v>
          </cell>
        </row>
        <row r="202">
          <cell r="C202" t="str">
            <v>STD</v>
          </cell>
          <cell r="D202">
            <v>10.75</v>
          </cell>
          <cell r="E202">
            <v>0.36499999999999999</v>
          </cell>
          <cell r="F202">
            <v>10.02</v>
          </cell>
        </row>
        <row r="203">
          <cell r="C203">
            <v>40</v>
          </cell>
          <cell r="D203">
            <v>10.75</v>
          </cell>
          <cell r="E203">
            <v>0.36499999999999999</v>
          </cell>
          <cell r="F203">
            <v>10.02</v>
          </cell>
        </row>
        <row r="204">
          <cell r="C204" t="str">
            <v>40S</v>
          </cell>
          <cell r="D204">
            <v>10.75</v>
          </cell>
          <cell r="E204">
            <v>0.36499999999999999</v>
          </cell>
          <cell r="F204">
            <v>10.02</v>
          </cell>
        </row>
        <row r="205">
          <cell r="C205" t="str">
            <v>80S</v>
          </cell>
          <cell r="D205">
            <v>10.75</v>
          </cell>
          <cell r="E205">
            <v>0.5</v>
          </cell>
          <cell r="F205">
            <v>9.75</v>
          </cell>
        </row>
        <row r="206">
          <cell r="C206" t="str">
            <v>XS</v>
          </cell>
          <cell r="D206">
            <v>10.75</v>
          </cell>
          <cell r="E206">
            <v>0.5</v>
          </cell>
          <cell r="F206">
            <v>9.75</v>
          </cell>
        </row>
        <row r="207">
          <cell r="C207">
            <v>60</v>
          </cell>
          <cell r="D207">
            <v>10.75</v>
          </cell>
          <cell r="E207">
            <v>0.5</v>
          </cell>
          <cell r="F207">
            <v>9.75</v>
          </cell>
        </row>
        <row r="208">
          <cell r="C208">
            <v>80</v>
          </cell>
          <cell r="D208">
            <v>10.75</v>
          </cell>
          <cell r="E208">
            <v>0.59399999999999997</v>
          </cell>
          <cell r="F208">
            <v>9.5619999999999994</v>
          </cell>
        </row>
        <row r="209">
          <cell r="C209">
            <v>100</v>
          </cell>
          <cell r="D209">
            <v>10.75</v>
          </cell>
          <cell r="E209">
            <v>0.71899999999999997</v>
          </cell>
          <cell r="F209">
            <v>9.3119999999999994</v>
          </cell>
        </row>
        <row r="210">
          <cell r="C210">
            <v>120</v>
          </cell>
          <cell r="D210">
            <v>10.75</v>
          </cell>
          <cell r="E210">
            <v>0.84399999999999997</v>
          </cell>
          <cell r="F210">
            <v>9.0619999999999994</v>
          </cell>
        </row>
        <row r="211">
          <cell r="C211" t="str">
            <v>XXS</v>
          </cell>
          <cell r="D211">
            <v>10.75</v>
          </cell>
          <cell r="E211">
            <v>1</v>
          </cell>
          <cell r="F211">
            <v>8.75</v>
          </cell>
        </row>
        <row r="212">
          <cell r="C212">
            <v>140</v>
          </cell>
          <cell r="D212">
            <v>10.75</v>
          </cell>
          <cell r="E212">
            <v>1</v>
          </cell>
          <cell r="F212">
            <v>8.75</v>
          </cell>
        </row>
        <row r="213">
          <cell r="C213">
            <v>160</v>
          </cell>
          <cell r="D213">
            <v>10.75</v>
          </cell>
          <cell r="E213">
            <v>1.125</v>
          </cell>
          <cell r="F213">
            <v>8.5</v>
          </cell>
        </row>
        <row r="214">
          <cell r="E214">
            <v>0</v>
          </cell>
        </row>
        <row r="215">
          <cell r="C215" t="str">
            <v>5S</v>
          </cell>
          <cell r="D215">
            <v>12.75</v>
          </cell>
          <cell r="E215">
            <v>0.156</v>
          </cell>
          <cell r="F215">
            <v>12.438000000000001</v>
          </cell>
        </row>
        <row r="216">
          <cell r="C216" t="str">
            <v>10S</v>
          </cell>
          <cell r="D216">
            <v>12.75</v>
          </cell>
          <cell r="E216">
            <v>0.18</v>
          </cell>
          <cell r="F216">
            <v>12.39</v>
          </cell>
        </row>
        <row r="217">
          <cell r="C217">
            <v>20</v>
          </cell>
          <cell r="D217">
            <v>12.75</v>
          </cell>
          <cell r="E217">
            <v>0.25</v>
          </cell>
          <cell r="F217">
            <v>12.25</v>
          </cell>
        </row>
        <row r="218">
          <cell r="C218">
            <v>30</v>
          </cell>
          <cell r="D218">
            <v>12.75</v>
          </cell>
          <cell r="E218">
            <v>0.33</v>
          </cell>
          <cell r="F218">
            <v>12.09</v>
          </cell>
        </row>
        <row r="219">
          <cell r="C219" t="str">
            <v>STD</v>
          </cell>
          <cell r="D219">
            <v>12.75</v>
          </cell>
          <cell r="E219">
            <v>0.375</v>
          </cell>
          <cell r="F219">
            <v>12</v>
          </cell>
        </row>
        <row r="220">
          <cell r="C220" t="str">
            <v>40S</v>
          </cell>
          <cell r="D220">
            <v>12.75</v>
          </cell>
          <cell r="E220">
            <v>0.375</v>
          </cell>
          <cell r="F220">
            <v>12</v>
          </cell>
        </row>
        <row r="221">
          <cell r="C221">
            <v>40</v>
          </cell>
          <cell r="D221">
            <v>12.75</v>
          </cell>
          <cell r="E221">
            <v>0.40600000000000003</v>
          </cell>
          <cell r="F221">
            <v>11.938000000000001</v>
          </cell>
        </row>
        <row r="222">
          <cell r="C222" t="str">
            <v>80S</v>
          </cell>
          <cell r="D222">
            <v>12.75</v>
          </cell>
          <cell r="E222">
            <v>0.5</v>
          </cell>
          <cell r="F222">
            <v>11.75</v>
          </cell>
        </row>
        <row r="223">
          <cell r="C223" t="str">
            <v>XS</v>
          </cell>
          <cell r="D223">
            <v>12.75</v>
          </cell>
          <cell r="E223">
            <v>0.5</v>
          </cell>
          <cell r="F223">
            <v>11.75</v>
          </cell>
        </row>
        <row r="224">
          <cell r="C224">
            <v>60</v>
          </cell>
          <cell r="D224">
            <v>12.75</v>
          </cell>
          <cell r="E224">
            <v>0.56200000000000006</v>
          </cell>
          <cell r="F224">
            <v>11.625999999999999</v>
          </cell>
        </row>
        <row r="225">
          <cell r="C225">
            <v>80</v>
          </cell>
          <cell r="D225">
            <v>12.75</v>
          </cell>
          <cell r="E225">
            <v>0.68799999999999994</v>
          </cell>
          <cell r="F225">
            <v>11.374000000000001</v>
          </cell>
        </row>
        <row r="226">
          <cell r="C226">
            <v>100</v>
          </cell>
          <cell r="D226">
            <v>12.75</v>
          </cell>
          <cell r="E226">
            <v>0.84399999999999997</v>
          </cell>
          <cell r="F226">
            <v>11.061999999999999</v>
          </cell>
        </row>
        <row r="227">
          <cell r="C227" t="str">
            <v>XXS</v>
          </cell>
          <cell r="D227">
            <v>12.75</v>
          </cell>
          <cell r="E227">
            <v>1</v>
          </cell>
          <cell r="F227">
            <v>10.75</v>
          </cell>
        </row>
        <row r="228">
          <cell r="C228">
            <v>120</v>
          </cell>
          <cell r="D228">
            <v>12.75</v>
          </cell>
          <cell r="E228">
            <v>1</v>
          </cell>
          <cell r="F228">
            <v>10.75</v>
          </cell>
        </row>
        <row r="229">
          <cell r="C229">
            <v>140</v>
          </cell>
          <cell r="D229">
            <v>12.75</v>
          </cell>
          <cell r="E229">
            <v>1.125</v>
          </cell>
          <cell r="F229">
            <v>10.5</v>
          </cell>
        </row>
        <row r="230">
          <cell r="C230">
            <v>160</v>
          </cell>
          <cell r="D230">
            <v>12.75</v>
          </cell>
          <cell r="E230">
            <v>1.3120000000000001</v>
          </cell>
          <cell r="F230">
            <v>10.125999999999999</v>
          </cell>
        </row>
        <row r="231">
          <cell r="E231">
            <v>0</v>
          </cell>
        </row>
        <row r="232">
          <cell r="C232" t="str">
            <v>5S</v>
          </cell>
          <cell r="D232">
            <v>14</v>
          </cell>
          <cell r="E232">
            <v>0.156</v>
          </cell>
          <cell r="F232">
            <v>13.688000000000001</v>
          </cell>
        </row>
        <row r="233">
          <cell r="C233" t="str">
            <v>10S</v>
          </cell>
          <cell r="D233">
            <v>14</v>
          </cell>
          <cell r="E233">
            <v>0.188</v>
          </cell>
          <cell r="F233">
            <v>13.624000000000001</v>
          </cell>
        </row>
        <row r="234">
          <cell r="C234">
            <v>10</v>
          </cell>
          <cell r="D234">
            <v>14</v>
          </cell>
          <cell r="E234">
            <v>0.25</v>
          </cell>
          <cell r="F234">
            <v>13.5</v>
          </cell>
        </row>
        <row r="235">
          <cell r="C235">
            <v>20</v>
          </cell>
          <cell r="D235">
            <v>14</v>
          </cell>
          <cell r="E235">
            <v>0.312</v>
          </cell>
          <cell r="F235">
            <v>13.375999999999999</v>
          </cell>
        </row>
        <row r="236">
          <cell r="C236" t="str">
            <v>STD</v>
          </cell>
          <cell r="D236">
            <v>14</v>
          </cell>
          <cell r="E236">
            <v>0.375</v>
          </cell>
          <cell r="F236">
            <v>13.25</v>
          </cell>
        </row>
        <row r="237">
          <cell r="C237">
            <v>30</v>
          </cell>
          <cell r="D237">
            <v>14</v>
          </cell>
          <cell r="E237">
            <v>0.375</v>
          </cell>
          <cell r="F237">
            <v>13.25</v>
          </cell>
        </row>
        <row r="238">
          <cell r="C238">
            <v>40</v>
          </cell>
          <cell r="D238">
            <v>14</v>
          </cell>
          <cell r="E238">
            <v>0.438</v>
          </cell>
          <cell r="F238">
            <v>13.124000000000001</v>
          </cell>
        </row>
        <row r="239">
          <cell r="C239" t="str">
            <v>XS</v>
          </cell>
          <cell r="D239">
            <v>14</v>
          </cell>
          <cell r="E239">
            <v>0.5</v>
          </cell>
          <cell r="F239">
            <v>13</v>
          </cell>
        </row>
        <row r="240">
          <cell r="C240">
            <v>60</v>
          </cell>
          <cell r="D240">
            <v>14</v>
          </cell>
          <cell r="E240">
            <v>0.59399999999999997</v>
          </cell>
          <cell r="F240">
            <v>12.811999999999999</v>
          </cell>
        </row>
        <row r="241">
          <cell r="C241">
            <v>80</v>
          </cell>
          <cell r="D241">
            <v>14</v>
          </cell>
          <cell r="E241">
            <v>0.75</v>
          </cell>
          <cell r="F241">
            <v>12.5</v>
          </cell>
        </row>
        <row r="242">
          <cell r="C242">
            <v>100</v>
          </cell>
          <cell r="D242">
            <v>14</v>
          </cell>
          <cell r="E242">
            <v>0.93799999999999994</v>
          </cell>
          <cell r="F242">
            <v>12.124000000000001</v>
          </cell>
        </row>
        <row r="243">
          <cell r="C243">
            <v>120</v>
          </cell>
          <cell r="D243">
            <v>14</v>
          </cell>
          <cell r="E243">
            <v>1.0940000000000001</v>
          </cell>
          <cell r="F243">
            <v>11.811999999999999</v>
          </cell>
        </row>
        <row r="244">
          <cell r="C244">
            <v>140</v>
          </cell>
          <cell r="D244">
            <v>14</v>
          </cell>
          <cell r="E244">
            <v>1.25</v>
          </cell>
          <cell r="F244">
            <v>11.5</v>
          </cell>
        </row>
        <row r="245">
          <cell r="C245">
            <v>160</v>
          </cell>
          <cell r="D245">
            <v>14</v>
          </cell>
          <cell r="E245">
            <v>1.4059999999999999</v>
          </cell>
          <cell r="F245">
            <v>11.188000000000001</v>
          </cell>
        </row>
        <row r="246">
          <cell r="E246">
            <v>0</v>
          </cell>
        </row>
        <row r="247">
          <cell r="C247" t="str">
            <v>5S</v>
          </cell>
          <cell r="D247">
            <v>16</v>
          </cell>
          <cell r="E247">
            <v>0.16500000000000001</v>
          </cell>
          <cell r="F247">
            <v>15.67</v>
          </cell>
        </row>
        <row r="248">
          <cell r="C248" t="str">
            <v>10S</v>
          </cell>
          <cell r="D248">
            <v>16</v>
          </cell>
          <cell r="E248">
            <v>0.188</v>
          </cell>
          <cell r="F248">
            <v>15.624000000000001</v>
          </cell>
        </row>
        <row r="249">
          <cell r="C249">
            <v>10</v>
          </cell>
          <cell r="D249">
            <v>16</v>
          </cell>
          <cell r="E249">
            <v>0.25</v>
          </cell>
          <cell r="F249">
            <v>15.5</v>
          </cell>
        </row>
        <row r="250">
          <cell r="C250">
            <v>20</v>
          </cell>
          <cell r="D250">
            <v>16</v>
          </cell>
          <cell r="E250">
            <v>0.312</v>
          </cell>
          <cell r="F250">
            <v>15.375999999999999</v>
          </cell>
        </row>
        <row r="251">
          <cell r="C251" t="str">
            <v>STD</v>
          </cell>
          <cell r="D251">
            <v>16</v>
          </cell>
          <cell r="E251">
            <v>0.375</v>
          </cell>
          <cell r="F251">
            <v>15.25</v>
          </cell>
        </row>
        <row r="252">
          <cell r="C252">
            <v>30</v>
          </cell>
          <cell r="D252">
            <v>16</v>
          </cell>
          <cell r="E252">
            <v>0.375</v>
          </cell>
          <cell r="F252">
            <v>15.25</v>
          </cell>
        </row>
        <row r="253">
          <cell r="C253" t="str">
            <v>XS</v>
          </cell>
          <cell r="D253">
            <v>16</v>
          </cell>
          <cell r="E253">
            <v>0.5</v>
          </cell>
          <cell r="F253">
            <v>15</v>
          </cell>
        </row>
        <row r="254">
          <cell r="C254">
            <v>40</v>
          </cell>
          <cell r="D254">
            <v>16</v>
          </cell>
          <cell r="E254">
            <v>0.5</v>
          </cell>
          <cell r="F254">
            <v>15</v>
          </cell>
        </row>
        <row r="255">
          <cell r="C255">
            <v>60</v>
          </cell>
          <cell r="D255">
            <v>16</v>
          </cell>
          <cell r="E255">
            <v>0.65600000000000003</v>
          </cell>
          <cell r="F255">
            <v>14.688000000000001</v>
          </cell>
        </row>
        <row r="256">
          <cell r="C256">
            <v>80</v>
          </cell>
          <cell r="D256">
            <v>16</v>
          </cell>
          <cell r="E256">
            <v>0.84399999999999997</v>
          </cell>
          <cell r="F256">
            <v>14.311999999999999</v>
          </cell>
        </row>
        <row r="257">
          <cell r="C257">
            <v>100</v>
          </cell>
          <cell r="D257">
            <v>16</v>
          </cell>
          <cell r="E257">
            <v>1.0309999999999999</v>
          </cell>
          <cell r="F257">
            <v>13.938000000000001</v>
          </cell>
        </row>
        <row r="258">
          <cell r="C258">
            <v>120</v>
          </cell>
          <cell r="D258">
            <v>16</v>
          </cell>
          <cell r="E258">
            <v>1.2190000000000001</v>
          </cell>
          <cell r="F258">
            <v>13.561999999999999</v>
          </cell>
        </row>
        <row r="259">
          <cell r="C259">
            <v>140</v>
          </cell>
          <cell r="D259">
            <v>16</v>
          </cell>
          <cell r="E259">
            <v>1.4379999999999999</v>
          </cell>
          <cell r="F259">
            <v>13.124000000000001</v>
          </cell>
        </row>
        <row r="260">
          <cell r="C260">
            <v>160</v>
          </cell>
          <cell r="D260">
            <v>16</v>
          </cell>
          <cell r="E260">
            <v>1.5940000000000001</v>
          </cell>
          <cell r="F260">
            <v>12.811999999999999</v>
          </cell>
        </row>
        <row r="261">
          <cell r="E261">
            <v>0</v>
          </cell>
        </row>
        <row r="262">
          <cell r="C262" t="str">
            <v>5S</v>
          </cell>
          <cell r="D262">
            <v>18</v>
          </cell>
          <cell r="E262">
            <v>0.16500000000000001</v>
          </cell>
          <cell r="F262">
            <v>17.670000000000002</v>
          </cell>
        </row>
        <row r="263">
          <cell r="C263" t="str">
            <v>10S</v>
          </cell>
          <cell r="D263">
            <v>18</v>
          </cell>
          <cell r="E263">
            <v>0.188</v>
          </cell>
          <cell r="F263">
            <v>17.623999999999999</v>
          </cell>
        </row>
        <row r="264">
          <cell r="C264">
            <v>10</v>
          </cell>
          <cell r="D264">
            <v>18</v>
          </cell>
          <cell r="E264">
            <v>0.25</v>
          </cell>
          <cell r="F264">
            <v>17.5</v>
          </cell>
        </row>
        <row r="265">
          <cell r="C265">
            <v>20</v>
          </cell>
          <cell r="D265">
            <v>18</v>
          </cell>
          <cell r="E265">
            <v>0.312</v>
          </cell>
          <cell r="F265">
            <v>17.376000000000001</v>
          </cell>
        </row>
        <row r="266">
          <cell r="C266" t="str">
            <v>STD</v>
          </cell>
          <cell r="D266">
            <v>18</v>
          </cell>
          <cell r="E266">
            <v>0.375</v>
          </cell>
          <cell r="F266">
            <v>17.25</v>
          </cell>
        </row>
        <row r="267">
          <cell r="C267">
            <v>30</v>
          </cell>
          <cell r="D267">
            <v>18</v>
          </cell>
          <cell r="E267">
            <v>0.438</v>
          </cell>
          <cell r="F267">
            <v>17.123999999999999</v>
          </cell>
        </row>
        <row r="268">
          <cell r="C268" t="str">
            <v>XS</v>
          </cell>
          <cell r="D268">
            <v>18</v>
          </cell>
          <cell r="E268">
            <v>0.5</v>
          </cell>
          <cell r="F268">
            <v>17</v>
          </cell>
        </row>
        <row r="269">
          <cell r="C269">
            <v>40</v>
          </cell>
          <cell r="D269">
            <v>18</v>
          </cell>
          <cell r="E269">
            <v>0.56200000000000006</v>
          </cell>
          <cell r="F269">
            <v>16.876000000000001</v>
          </cell>
        </row>
        <row r="270">
          <cell r="C270">
            <v>60</v>
          </cell>
          <cell r="D270">
            <v>18</v>
          </cell>
          <cell r="E270">
            <v>0.75</v>
          </cell>
          <cell r="F270">
            <v>16.5</v>
          </cell>
        </row>
        <row r="271">
          <cell r="C271">
            <v>80</v>
          </cell>
          <cell r="D271">
            <v>18</v>
          </cell>
          <cell r="E271">
            <v>0.93799999999999994</v>
          </cell>
          <cell r="F271">
            <v>16.123999999999999</v>
          </cell>
        </row>
        <row r="272">
          <cell r="C272">
            <v>100</v>
          </cell>
          <cell r="D272">
            <v>18</v>
          </cell>
          <cell r="E272">
            <v>1.1559999999999999</v>
          </cell>
          <cell r="F272">
            <v>15.688000000000001</v>
          </cell>
        </row>
        <row r="273">
          <cell r="C273">
            <v>120</v>
          </cell>
          <cell r="D273">
            <v>18</v>
          </cell>
          <cell r="E273">
            <v>1.375</v>
          </cell>
          <cell r="F273">
            <v>15.25</v>
          </cell>
        </row>
        <row r="274">
          <cell r="C274">
            <v>140</v>
          </cell>
          <cell r="D274">
            <v>18</v>
          </cell>
          <cell r="E274">
            <v>1.5620000000000001</v>
          </cell>
          <cell r="F274">
            <v>14.875999999999999</v>
          </cell>
        </row>
        <row r="275">
          <cell r="C275">
            <v>160</v>
          </cell>
          <cell r="D275">
            <v>18</v>
          </cell>
          <cell r="E275">
            <v>1.7809999999999999</v>
          </cell>
          <cell r="F275">
            <v>14.438000000000001</v>
          </cell>
        </row>
        <row r="276">
          <cell r="E276">
            <v>0</v>
          </cell>
        </row>
        <row r="277">
          <cell r="C277" t="str">
            <v>5S</v>
          </cell>
          <cell r="D277">
            <v>20</v>
          </cell>
          <cell r="E277">
            <v>0.188</v>
          </cell>
          <cell r="F277">
            <v>19.623999999999999</v>
          </cell>
        </row>
        <row r="278">
          <cell r="C278" t="str">
            <v>10S</v>
          </cell>
          <cell r="D278">
            <v>20</v>
          </cell>
          <cell r="E278">
            <v>0.218</v>
          </cell>
          <cell r="F278">
            <v>190564</v>
          </cell>
        </row>
        <row r="279">
          <cell r="C279">
            <v>10</v>
          </cell>
          <cell r="D279">
            <v>20</v>
          </cell>
          <cell r="E279">
            <v>0.25</v>
          </cell>
          <cell r="F279">
            <v>19.5</v>
          </cell>
        </row>
        <row r="280">
          <cell r="C280" t="str">
            <v>STD</v>
          </cell>
          <cell r="D280">
            <v>20</v>
          </cell>
          <cell r="E280">
            <v>0.375</v>
          </cell>
          <cell r="F280">
            <v>19.25</v>
          </cell>
        </row>
        <row r="281">
          <cell r="C281">
            <v>20</v>
          </cell>
          <cell r="D281">
            <v>20</v>
          </cell>
          <cell r="E281">
            <v>0.375</v>
          </cell>
          <cell r="F281">
            <v>19.25</v>
          </cell>
        </row>
        <row r="282">
          <cell r="C282" t="str">
            <v>XS</v>
          </cell>
          <cell r="D282">
            <v>20</v>
          </cell>
          <cell r="E282">
            <v>0.5</v>
          </cell>
          <cell r="F282">
            <v>19</v>
          </cell>
        </row>
        <row r="283">
          <cell r="C283">
            <v>30</v>
          </cell>
          <cell r="D283">
            <v>20</v>
          </cell>
          <cell r="E283">
            <v>0.5</v>
          </cell>
          <cell r="F283">
            <v>19</v>
          </cell>
        </row>
        <row r="284">
          <cell r="C284">
            <v>40</v>
          </cell>
          <cell r="D284">
            <v>20</v>
          </cell>
          <cell r="E284">
            <v>0.59399999999999997</v>
          </cell>
          <cell r="F284">
            <v>18.812000000000001</v>
          </cell>
        </row>
        <row r="285">
          <cell r="C285">
            <v>60</v>
          </cell>
          <cell r="D285">
            <v>20</v>
          </cell>
          <cell r="E285">
            <v>0.81200000000000006</v>
          </cell>
          <cell r="F285">
            <v>18.376000000000001</v>
          </cell>
        </row>
        <row r="286">
          <cell r="C286">
            <v>80</v>
          </cell>
          <cell r="D286">
            <v>20</v>
          </cell>
          <cell r="E286">
            <v>1.0309999999999999</v>
          </cell>
          <cell r="F286">
            <v>17.937999999999999</v>
          </cell>
        </row>
        <row r="287">
          <cell r="C287">
            <v>100</v>
          </cell>
          <cell r="D287">
            <v>20</v>
          </cell>
          <cell r="E287">
            <v>1.2809999999999999</v>
          </cell>
          <cell r="F287">
            <v>17.437999999999999</v>
          </cell>
        </row>
        <row r="288">
          <cell r="C288">
            <v>120</v>
          </cell>
          <cell r="D288">
            <v>20</v>
          </cell>
          <cell r="E288">
            <v>1.5</v>
          </cell>
          <cell r="F288">
            <v>17</v>
          </cell>
        </row>
        <row r="289">
          <cell r="C289">
            <v>140</v>
          </cell>
          <cell r="D289">
            <v>20</v>
          </cell>
          <cell r="E289">
            <v>1.75</v>
          </cell>
          <cell r="F289">
            <v>16.5</v>
          </cell>
        </row>
        <row r="290">
          <cell r="C290">
            <v>160</v>
          </cell>
          <cell r="D290">
            <v>20</v>
          </cell>
          <cell r="E290">
            <v>1.9690000000000001</v>
          </cell>
          <cell r="F290">
            <v>16.062000000000001</v>
          </cell>
        </row>
        <row r="291">
          <cell r="E291">
            <v>0</v>
          </cell>
        </row>
        <row r="292">
          <cell r="C292" t="str">
            <v>5S</v>
          </cell>
          <cell r="D292">
            <v>22</v>
          </cell>
          <cell r="E292">
            <v>0.188</v>
          </cell>
          <cell r="F292">
            <v>21.623999999999999</v>
          </cell>
        </row>
        <row r="293">
          <cell r="C293" t="str">
            <v>10S</v>
          </cell>
          <cell r="D293">
            <v>22</v>
          </cell>
          <cell r="E293">
            <v>0.218</v>
          </cell>
          <cell r="F293">
            <v>21.564</v>
          </cell>
        </row>
        <row r="294">
          <cell r="C294">
            <v>10</v>
          </cell>
          <cell r="D294">
            <v>22</v>
          </cell>
          <cell r="E294">
            <v>0.25</v>
          </cell>
          <cell r="F294">
            <v>21.5</v>
          </cell>
        </row>
        <row r="295">
          <cell r="C295" t="str">
            <v>STD</v>
          </cell>
          <cell r="D295">
            <v>22</v>
          </cell>
          <cell r="E295">
            <v>0.375</v>
          </cell>
          <cell r="F295">
            <v>21.25</v>
          </cell>
        </row>
        <row r="296">
          <cell r="C296">
            <v>20</v>
          </cell>
          <cell r="D296">
            <v>22</v>
          </cell>
          <cell r="E296">
            <v>0.375</v>
          </cell>
          <cell r="F296">
            <v>21.25</v>
          </cell>
        </row>
        <row r="297">
          <cell r="C297" t="str">
            <v>XS</v>
          </cell>
          <cell r="D297">
            <v>22</v>
          </cell>
          <cell r="E297">
            <v>0.5</v>
          </cell>
          <cell r="F297">
            <v>21</v>
          </cell>
        </row>
        <row r="298">
          <cell r="C298">
            <v>30</v>
          </cell>
          <cell r="D298">
            <v>22</v>
          </cell>
          <cell r="E298">
            <v>0.5</v>
          </cell>
          <cell r="F298">
            <v>21</v>
          </cell>
        </row>
        <row r="299">
          <cell r="C299">
            <v>60</v>
          </cell>
          <cell r="D299">
            <v>22</v>
          </cell>
          <cell r="E299">
            <v>0.875</v>
          </cell>
          <cell r="F299">
            <v>20.25</v>
          </cell>
        </row>
        <row r="300">
          <cell r="C300">
            <v>80</v>
          </cell>
          <cell r="D300">
            <v>22</v>
          </cell>
          <cell r="E300">
            <v>1.125</v>
          </cell>
          <cell r="F300">
            <v>19.75</v>
          </cell>
        </row>
        <row r="301">
          <cell r="C301">
            <v>100</v>
          </cell>
          <cell r="D301">
            <v>22</v>
          </cell>
          <cell r="E301">
            <v>1.375</v>
          </cell>
          <cell r="F301">
            <v>19.25</v>
          </cell>
        </row>
        <row r="302">
          <cell r="C302">
            <v>120</v>
          </cell>
          <cell r="D302">
            <v>22</v>
          </cell>
          <cell r="E302">
            <v>1.625</v>
          </cell>
          <cell r="F302">
            <v>18.75</v>
          </cell>
        </row>
        <row r="303">
          <cell r="C303">
            <v>140</v>
          </cell>
          <cell r="D303">
            <v>22</v>
          </cell>
          <cell r="E303">
            <v>1.875</v>
          </cell>
          <cell r="F303">
            <v>18.25</v>
          </cell>
        </row>
        <row r="304">
          <cell r="C304">
            <v>160</v>
          </cell>
          <cell r="D304">
            <v>22</v>
          </cell>
          <cell r="E304">
            <v>2.125</v>
          </cell>
          <cell r="F304">
            <v>17.75</v>
          </cell>
        </row>
        <row r="305">
          <cell r="E305">
            <v>0</v>
          </cell>
        </row>
        <row r="306">
          <cell r="C306" t="str">
            <v>5S</v>
          </cell>
          <cell r="D306">
            <v>24</v>
          </cell>
          <cell r="E306">
            <v>0.218</v>
          </cell>
          <cell r="F306">
            <v>23.564</v>
          </cell>
        </row>
        <row r="307">
          <cell r="C307" t="str">
            <v>10S</v>
          </cell>
          <cell r="D307">
            <v>24</v>
          </cell>
          <cell r="E307">
            <v>0.25</v>
          </cell>
          <cell r="F307">
            <v>23.5</v>
          </cell>
        </row>
        <row r="308">
          <cell r="C308">
            <v>10</v>
          </cell>
          <cell r="D308">
            <v>24</v>
          </cell>
          <cell r="E308">
            <v>0.25</v>
          </cell>
          <cell r="F308">
            <v>23.5</v>
          </cell>
        </row>
        <row r="309">
          <cell r="C309" t="str">
            <v>STD</v>
          </cell>
          <cell r="D309">
            <v>24</v>
          </cell>
          <cell r="E309">
            <v>0.375</v>
          </cell>
          <cell r="F309">
            <v>23.25</v>
          </cell>
        </row>
        <row r="310">
          <cell r="C310">
            <v>20</v>
          </cell>
          <cell r="D310">
            <v>24</v>
          </cell>
          <cell r="E310">
            <v>0.375</v>
          </cell>
          <cell r="F310">
            <v>23.25</v>
          </cell>
        </row>
        <row r="311">
          <cell r="C311" t="str">
            <v>XS</v>
          </cell>
          <cell r="D311">
            <v>24</v>
          </cell>
          <cell r="E311">
            <v>0.5</v>
          </cell>
          <cell r="F311">
            <v>23</v>
          </cell>
        </row>
        <row r="312">
          <cell r="C312">
            <v>30</v>
          </cell>
          <cell r="D312">
            <v>24</v>
          </cell>
          <cell r="E312">
            <v>0.56200000000000006</v>
          </cell>
          <cell r="F312">
            <v>22.876000000000001</v>
          </cell>
        </row>
        <row r="313">
          <cell r="C313">
            <v>40</v>
          </cell>
          <cell r="D313">
            <v>24</v>
          </cell>
          <cell r="E313">
            <v>0.68799999999999994</v>
          </cell>
          <cell r="F313">
            <v>22.623999999999999</v>
          </cell>
        </row>
        <row r="314">
          <cell r="C314">
            <v>60</v>
          </cell>
          <cell r="D314">
            <v>24</v>
          </cell>
          <cell r="E314">
            <v>0.96899999999999997</v>
          </cell>
          <cell r="F314">
            <v>22.062000000000001</v>
          </cell>
        </row>
        <row r="315">
          <cell r="C315">
            <v>80</v>
          </cell>
          <cell r="D315">
            <v>24</v>
          </cell>
          <cell r="E315">
            <v>1.2190000000000001</v>
          </cell>
          <cell r="F315">
            <v>21.562000000000001</v>
          </cell>
        </row>
        <row r="316">
          <cell r="C316">
            <v>100</v>
          </cell>
          <cell r="D316">
            <v>24</v>
          </cell>
          <cell r="E316">
            <v>1.5309999999999999</v>
          </cell>
          <cell r="F316">
            <v>20.937999999999999</v>
          </cell>
        </row>
        <row r="317">
          <cell r="C317">
            <v>120</v>
          </cell>
          <cell r="D317">
            <v>24</v>
          </cell>
          <cell r="E317">
            <v>1.8120000000000001</v>
          </cell>
          <cell r="F317">
            <v>20.376000000000001</v>
          </cell>
        </row>
        <row r="318">
          <cell r="C318">
            <v>140</v>
          </cell>
          <cell r="D318">
            <v>24</v>
          </cell>
          <cell r="E318">
            <v>2.0619999999999998</v>
          </cell>
          <cell r="F318">
            <v>19.876000000000001</v>
          </cell>
        </row>
        <row r="319">
          <cell r="C319">
            <v>160</v>
          </cell>
          <cell r="D319">
            <v>24</v>
          </cell>
          <cell r="E319">
            <v>2.3439999999999999</v>
          </cell>
          <cell r="F319">
            <v>19.312000000000001</v>
          </cell>
        </row>
        <row r="320">
          <cell r="E320">
            <v>0</v>
          </cell>
        </row>
        <row r="321">
          <cell r="C321" t="str">
            <v>STD</v>
          </cell>
          <cell r="D321">
            <v>26</v>
          </cell>
          <cell r="E321">
            <v>0.375</v>
          </cell>
          <cell r="F321">
            <v>25.25</v>
          </cell>
        </row>
        <row r="322">
          <cell r="C322">
            <v>10</v>
          </cell>
          <cell r="D322">
            <v>26</v>
          </cell>
          <cell r="E322">
            <v>0.312</v>
          </cell>
          <cell r="F322">
            <v>25.376000000000001</v>
          </cell>
        </row>
        <row r="323">
          <cell r="C323" t="str">
            <v>XS</v>
          </cell>
          <cell r="D323">
            <v>26</v>
          </cell>
          <cell r="E323">
            <v>0.5</v>
          </cell>
          <cell r="F323">
            <v>25</v>
          </cell>
        </row>
        <row r="324">
          <cell r="C324">
            <v>20</v>
          </cell>
          <cell r="D324">
            <v>26</v>
          </cell>
          <cell r="E324">
            <v>0.5</v>
          </cell>
          <cell r="F324">
            <v>25</v>
          </cell>
        </row>
        <row r="325">
          <cell r="C325" t="str">
            <v xml:space="preserve"> </v>
          </cell>
          <cell r="D325" t="str">
            <v xml:space="preserve"> </v>
          </cell>
          <cell r="E325">
            <v>0</v>
          </cell>
        </row>
        <row r="326">
          <cell r="C326">
            <v>10</v>
          </cell>
          <cell r="D326">
            <v>28</v>
          </cell>
          <cell r="E326">
            <v>0.312</v>
          </cell>
          <cell r="F326">
            <v>27.376000000000001</v>
          </cell>
        </row>
        <row r="327">
          <cell r="C327" t="str">
            <v>STD</v>
          </cell>
          <cell r="D327">
            <v>28</v>
          </cell>
          <cell r="E327">
            <v>0.375</v>
          </cell>
          <cell r="F327">
            <v>27.25</v>
          </cell>
        </row>
        <row r="328">
          <cell r="C328" t="str">
            <v>XS</v>
          </cell>
          <cell r="D328">
            <v>28</v>
          </cell>
          <cell r="E328">
            <v>0.5</v>
          </cell>
          <cell r="F328">
            <v>27</v>
          </cell>
        </row>
        <row r="329">
          <cell r="C329">
            <v>20</v>
          </cell>
          <cell r="D329">
            <v>28</v>
          </cell>
          <cell r="E329">
            <v>0.5</v>
          </cell>
          <cell r="F329">
            <v>27</v>
          </cell>
        </row>
        <row r="330">
          <cell r="C330">
            <v>30</v>
          </cell>
          <cell r="D330">
            <v>28</v>
          </cell>
          <cell r="E330">
            <v>0.625</v>
          </cell>
          <cell r="F330">
            <v>26.75</v>
          </cell>
        </row>
        <row r="331">
          <cell r="E331">
            <v>0</v>
          </cell>
        </row>
        <row r="332">
          <cell r="C332" t="str">
            <v>5S</v>
          </cell>
          <cell r="D332">
            <v>30</v>
          </cell>
          <cell r="E332">
            <v>0.25</v>
          </cell>
          <cell r="F332">
            <v>29.5</v>
          </cell>
        </row>
        <row r="333">
          <cell r="C333" t="str">
            <v>10S</v>
          </cell>
          <cell r="D333">
            <v>30</v>
          </cell>
          <cell r="E333">
            <v>0.312</v>
          </cell>
          <cell r="F333">
            <v>29.376000000000001</v>
          </cell>
        </row>
        <row r="334">
          <cell r="C334">
            <v>10</v>
          </cell>
          <cell r="D334">
            <v>30</v>
          </cell>
          <cell r="E334">
            <v>0.312</v>
          </cell>
          <cell r="F334">
            <v>29.376000000000001</v>
          </cell>
        </row>
        <row r="335">
          <cell r="C335" t="str">
            <v>STD</v>
          </cell>
          <cell r="D335">
            <v>30</v>
          </cell>
          <cell r="E335">
            <v>0.375</v>
          </cell>
          <cell r="F335">
            <v>29.25</v>
          </cell>
        </row>
        <row r="336">
          <cell r="C336" t="str">
            <v>XS</v>
          </cell>
          <cell r="D336">
            <v>30</v>
          </cell>
          <cell r="E336">
            <v>0.5</v>
          </cell>
          <cell r="F336">
            <v>29</v>
          </cell>
        </row>
        <row r="337">
          <cell r="C337">
            <v>20</v>
          </cell>
          <cell r="D337">
            <v>30</v>
          </cell>
          <cell r="E337">
            <v>0.5</v>
          </cell>
          <cell r="F337">
            <v>29</v>
          </cell>
        </row>
        <row r="338">
          <cell r="C338">
            <v>30</v>
          </cell>
          <cell r="D338">
            <v>30</v>
          </cell>
          <cell r="E338">
            <v>0.625</v>
          </cell>
          <cell r="F338">
            <v>28.75</v>
          </cell>
        </row>
        <row r="339">
          <cell r="E339">
            <v>0</v>
          </cell>
        </row>
        <row r="340">
          <cell r="C340">
            <v>10</v>
          </cell>
          <cell r="D340">
            <v>32</v>
          </cell>
          <cell r="E340">
            <v>0.312</v>
          </cell>
          <cell r="F340">
            <v>31.376000000000001</v>
          </cell>
        </row>
        <row r="341">
          <cell r="C341" t="str">
            <v>STD</v>
          </cell>
          <cell r="D341">
            <v>32</v>
          </cell>
          <cell r="E341">
            <v>0.375</v>
          </cell>
          <cell r="F341">
            <v>31.25</v>
          </cell>
        </row>
        <row r="342">
          <cell r="C342" t="str">
            <v>XS</v>
          </cell>
          <cell r="D342">
            <v>32</v>
          </cell>
          <cell r="E342">
            <v>0.5</v>
          </cell>
          <cell r="F342">
            <v>31</v>
          </cell>
        </row>
        <row r="343">
          <cell r="C343">
            <v>20</v>
          </cell>
          <cell r="D343">
            <v>32</v>
          </cell>
          <cell r="E343">
            <v>0.5</v>
          </cell>
          <cell r="F343">
            <v>31</v>
          </cell>
        </row>
        <row r="344">
          <cell r="C344">
            <v>30</v>
          </cell>
          <cell r="D344">
            <v>32</v>
          </cell>
          <cell r="E344">
            <v>0.625</v>
          </cell>
          <cell r="F344">
            <v>30.75</v>
          </cell>
        </row>
        <row r="345">
          <cell r="C345">
            <v>40</v>
          </cell>
          <cell r="D345">
            <v>32</v>
          </cell>
          <cell r="E345">
            <v>0.68799999999999994</v>
          </cell>
          <cell r="F345">
            <v>30.623999999999999</v>
          </cell>
        </row>
        <row r="346">
          <cell r="E346">
            <v>0</v>
          </cell>
        </row>
        <row r="347">
          <cell r="C347">
            <v>10</v>
          </cell>
          <cell r="D347">
            <v>34</v>
          </cell>
          <cell r="E347">
            <v>0.34399999999999997</v>
          </cell>
          <cell r="F347">
            <v>33.311999999999998</v>
          </cell>
        </row>
        <row r="348">
          <cell r="C348" t="str">
            <v>STD</v>
          </cell>
          <cell r="D348">
            <v>34</v>
          </cell>
          <cell r="E348">
            <v>0.375</v>
          </cell>
          <cell r="F348">
            <v>33.25</v>
          </cell>
        </row>
        <row r="349">
          <cell r="C349" t="str">
            <v>XS</v>
          </cell>
          <cell r="D349">
            <v>34</v>
          </cell>
          <cell r="E349">
            <v>0.5</v>
          </cell>
          <cell r="F349">
            <v>33</v>
          </cell>
        </row>
        <row r="350">
          <cell r="C350">
            <v>20</v>
          </cell>
          <cell r="D350">
            <v>34</v>
          </cell>
          <cell r="E350">
            <v>0.5</v>
          </cell>
          <cell r="F350">
            <v>33</v>
          </cell>
        </row>
        <row r="351">
          <cell r="C351">
            <v>30</v>
          </cell>
          <cell r="D351">
            <v>34</v>
          </cell>
          <cell r="E351">
            <v>0.625</v>
          </cell>
          <cell r="F351">
            <v>32.75</v>
          </cell>
        </row>
        <row r="352">
          <cell r="C352">
            <v>40</v>
          </cell>
          <cell r="D352">
            <v>34</v>
          </cell>
          <cell r="E352">
            <v>0.68799999999999994</v>
          </cell>
          <cell r="F352">
            <v>32.624000000000002</v>
          </cell>
        </row>
        <row r="353">
          <cell r="E353">
            <v>0</v>
          </cell>
        </row>
        <row r="354">
          <cell r="C354">
            <v>10</v>
          </cell>
          <cell r="D354">
            <v>36</v>
          </cell>
          <cell r="E354">
            <v>0.312</v>
          </cell>
          <cell r="F354">
            <v>35.375999999999998</v>
          </cell>
        </row>
        <row r="355">
          <cell r="C355" t="str">
            <v>STD</v>
          </cell>
          <cell r="D355">
            <v>36</v>
          </cell>
          <cell r="E355">
            <v>0.375</v>
          </cell>
          <cell r="F355">
            <v>35.25</v>
          </cell>
        </row>
        <row r="356">
          <cell r="C356" t="str">
            <v>XS</v>
          </cell>
          <cell r="D356">
            <v>36</v>
          </cell>
          <cell r="E356">
            <v>0.5</v>
          </cell>
          <cell r="F356">
            <v>35</v>
          </cell>
        </row>
        <row r="357">
          <cell r="C357">
            <v>20</v>
          </cell>
          <cell r="D357">
            <v>36</v>
          </cell>
          <cell r="E357">
            <v>0.5</v>
          </cell>
          <cell r="F357">
            <v>35</v>
          </cell>
        </row>
        <row r="358">
          <cell r="C358">
            <v>30</v>
          </cell>
          <cell r="D358">
            <v>36</v>
          </cell>
          <cell r="E358">
            <v>0.625</v>
          </cell>
          <cell r="F358">
            <v>34.75</v>
          </cell>
        </row>
        <row r="359">
          <cell r="C359">
            <v>40</v>
          </cell>
          <cell r="D359">
            <v>36</v>
          </cell>
          <cell r="E359">
            <v>0.75</v>
          </cell>
          <cell r="F359">
            <v>34.5</v>
          </cell>
        </row>
        <row r="360">
          <cell r="E360">
            <v>0</v>
          </cell>
        </row>
        <row r="361">
          <cell r="C361" t="str">
            <v>STD</v>
          </cell>
          <cell r="D361">
            <v>38</v>
          </cell>
          <cell r="E361">
            <v>0.375</v>
          </cell>
          <cell r="F361">
            <v>37.25</v>
          </cell>
        </row>
        <row r="362">
          <cell r="C362" t="str">
            <v>XS</v>
          </cell>
          <cell r="D362">
            <v>38</v>
          </cell>
          <cell r="E362">
            <v>0.5</v>
          </cell>
          <cell r="F362">
            <v>37</v>
          </cell>
        </row>
        <row r="363">
          <cell r="E363">
            <v>0</v>
          </cell>
        </row>
        <row r="364">
          <cell r="C364" t="str">
            <v>STD</v>
          </cell>
          <cell r="D364">
            <v>40</v>
          </cell>
          <cell r="E364">
            <v>0.375</v>
          </cell>
          <cell r="F364">
            <v>39.25</v>
          </cell>
        </row>
        <row r="365">
          <cell r="C365" t="str">
            <v>XS</v>
          </cell>
          <cell r="D365">
            <v>40</v>
          </cell>
          <cell r="E365">
            <v>0.5</v>
          </cell>
          <cell r="F365">
            <v>39</v>
          </cell>
        </row>
        <row r="366">
          <cell r="E366">
            <v>0</v>
          </cell>
        </row>
        <row r="367">
          <cell r="C367" t="str">
            <v>STD</v>
          </cell>
          <cell r="D367">
            <v>42</v>
          </cell>
          <cell r="E367">
            <v>0.375</v>
          </cell>
          <cell r="F367">
            <v>41.25</v>
          </cell>
        </row>
        <row r="368">
          <cell r="C368" t="str">
            <v>XS</v>
          </cell>
          <cell r="D368">
            <v>42</v>
          </cell>
          <cell r="E368">
            <v>0.5</v>
          </cell>
          <cell r="F368">
            <v>41</v>
          </cell>
        </row>
        <row r="369">
          <cell r="E369">
            <v>0</v>
          </cell>
        </row>
        <row r="370">
          <cell r="C370" t="str">
            <v>STD</v>
          </cell>
          <cell r="D370">
            <v>44</v>
          </cell>
          <cell r="E370">
            <v>0.375</v>
          </cell>
          <cell r="F370">
            <v>43.25</v>
          </cell>
        </row>
        <row r="371">
          <cell r="C371" t="str">
            <v>XS</v>
          </cell>
          <cell r="D371">
            <v>44</v>
          </cell>
          <cell r="E371">
            <v>0.5</v>
          </cell>
          <cell r="F371">
            <v>43</v>
          </cell>
        </row>
        <row r="372">
          <cell r="E372">
            <v>0</v>
          </cell>
        </row>
        <row r="373">
          <cell r="C373" t="str">
            <v>STD</v>
          </cell>
          <cell r="D373">
            <v>46</v>
          </cell>
          <cell r="E373">
            <v>0.375</v>
          </cell>
          <cell r="F373">
            <v>45.25</v>
          </cell>
        </row>
        <row r="374">
          <cell r="C374" t="str">
            <v>XS</v>
          </cell>
          <cell r="D374">
            <v>46</v>
          </cell>
          <cell r="E374">
            <v>0.5</v>
          </cell>
          <cell r="F374">
            <v>45</v>
          </cell>
        </row>
        <row r="375">
          <cell r="E375">
            <v>0</v>
          </cell>
        </row>
        <row r="376">
          <cell r="C376" t="str">
            <v>STD</v>
          </cell>
          <cell r="D376">
            <v>48</v>
          </cell>
          <cell r="E376">
            <v>0.375</v>
          </cell>
          <cell r="F376">
            <v>47.25</v>
          </cell>
        </row>
        <row r="377">
          <cell r="C377" t="str">
            <v>XS</v>
          </cell>
          <cell r="D377">
            <v>48</v>
          </cell>
          <cell r="E377">
            <v>0.5</v>
          </cell>
          <cell r="F377">
            <v>47</v>
          </cell>
        </row>
      </sheetData>
      <sheetData sheetId="4">
        <row r="4">
          <cell r="A4">
            <v>1</v>
          </cell>
          <cell r="B4" t="str">
            <v xml:space="preserve">CONDENSATE </v>
          </cell>
          <cell r="C4">
            <v>12</v>
          </cell>
          <cell r="D4" t="str">
            <v>FPS</v>
          </cell>
          <cell r="E4">
            <v>3.6574215178299299</v>
          </cell>
          <cell r="F4" t="str">
            <v>M/SEC</v>
          </cell>
          <cell r="G4">
            <v>12</v>
          </cell>
          <cell r="H4" t="str">
            <v>fps</v>
          </cell>
        </row>
        <row r="5">
          <cell r="A5">
            <v>2</v>
          </cell>
          <cell r="B5" t="str">
            <v xml:space="preserve">HOT SUCTION </v>
          </cell>
          <cell r="C5" t="str">
            <v>8 - 12</v>
          </cell>
          <cell r="D5" t="str">
            <v>FPS</v>
          </cell>
          <cell r="E5">
            <v>3.6574215178299299</v>
          </cell>
          <cell r="F5" t="str">
            <v>M/SEC</v>
          </cell>
          <cell r="G5">
            <v>12</v>
          </cell>
          <cell r="H5" t="str">
            <v>fps</v>
          </cell>
        </row>
        <row r="6">
          <cell r="A6">
            <v>3</v>
          </cell>
          <cell r="B6" t="str">
            <v>HEATER DRAIN</v>
          </cell>
          <cell r="C6">
            <v>7</v>
          </cell>
          <cell r="D6" t="str">
            <v>FPS</v>
          </cell>
          <cell r="E6">
            <v>2.1334958854007922</v>
          </cell>
          <cell r="F6" t="str">
            <v>M/SEC</v>
          </cell>
          <cell r="G6">
            <v>7</v>
          </cell>
          <cell r="H6" t="str">
            <v>fps</v>
          </cell>
        </row>
        <row r="7">
          <cell r="A7">
            <v>4</v>
          </cell>
          <cell r="B7" t="str">
            <v>GENERAL SERVICE</v>
          </cell>
          <cell r="C7">
            <v>10</v>
          </cell>
          <cell r="D7" t="str">
            <v>FPS</v>
          </cell>
          <cell r="E7">
            <v>3.047851264858275</v>
          </cell>
          <cell r="F7" t="str">
            <v>M/SEC</v>
          </cell>
          <cell r="G7">
            <v>10</v>
          </cell>
          <cell r="H7" t="str">
            <v>fps</v>
          </cell>
        </row>
        <row r="8">
          <cell r="A8">
            <v>5</v>
          </cell>
          <cell r="B8" t="str">
            <v>CITY SERVICE</v>
          </cell>
          <cell r="C8">
            <v>7</v>
          </cell>
          <cell r="D8" t="str">
            <v>FPS</v>
          </cell>
          <cell r="E8">
            <v>2.1334958854007922</v>
          </cell>
          <cell r="F8" t="str">
            <v>M/SEC</v>
          </cell>
          <cell r="G8">
            <v>7</v>
          </cell>
          <cell r="H8" t="str">
            <v>fps</v>
          </cell>
        </row>
        <row r="9">
          <cell r="A9">
            <v>6</v>
          </cell>
          <cell r="B9" t="str">
            <v>CIRCULATING WATER</v>
          </cell>
          <cell r="C9" t="str">
            <v>8 -14</v>
          </cell>
          <cell r="D9" t="str">
            <v>FPS</v>
          </cell>
          <cell r="E9">
            <v>4.2669917708015843</v>
          </cell>
          <cell r="F9" t="str">
            <v>M/SEC</v>
          </cell>
          <cell r="G9">
            <v>14</v>
          </cell>
          <cell r="H9" t="str">
            <v>fps</v>
          </cell>
        </row>
        <row r="10">
          <cell r="A10">
            <v>7</v>
          </cell>
          <cell r="B10" t="str">
            <v xml:space="preserve">FUEL GAS </v>
          </cell>
          <cell r="C10" t="str">
            <v>8000 - 10000</v>
          </cell>
          <cell r="D10" t="str">
            <v>FPM</v>
          </cell>
          <cell r="E10">
            <v>50.797521080971244</v>
          </cell>
          <cell r="F10" t="str">
            <v>M/SEC</v>
          </cell>
          <cell r="G10">
            <v>166.66666666666666</v>
          </cell>
          <cell r="H10" t="str">
            <v>fps</v>
          </cell>
        </row>
        <row r="11">
          <cell r="A11">
            <v>8</v>
          </cell>
          <cell r="B11" t="str">
            <v>CONDESATE PUMP SUCTION</v>
          </cell>
          <cell r="C11" t="str">
            <v xml:space="preserve"> 3 - 4</v>
          </cell>
          <cell r="D11" t="str">
            <v>FPS</v>
          </cell>
          <cell r="E11">
            <v>1.2191405059433098</v>
          </cell>
          <cell r="F11" t="str">
            <v>M/SEC</v>
          </cell>
          <cell r="G11">
            <v>4</v>
          </cell>
          <cell r="H11" t="str">
            <v>fps</v>
          </cell>
        </row>
        <row r="12">
          <cell r="A12">
            <v>9</v>
          </cell>
          <cell r="B12" t="str">
            <v>STEAM TO FEED WATER HEATER</v>
          </cell>
          <cell r="C12" t="str">
            <v>&lt; 9000</v>
          </cell>
          <cell r="D12" t="str">
            <v>FPM</v>
          </cell>
          <cell r="E12">
            <v>45.720555961960493</v>
          </cell>
          <cell r="F12" t="str">
            <v>M/SEC</v>
          </cell>
          <cell r="G12">
            <v>150</v>
          </cell>
          <cell r="H12" t="str">
            <v>fps</v>
          </cell>
        </row>
        <row r="13">
          <cell r="A13">
            <v>10</v>
          </cell>
          <cell r="B13" t="str">
            <v>SUPERHEATED STEAM</v>
          </cell>
          <cell r="C13">
            <v>12000</v>
          </cell>
          <cell r="D13" t="str">
            <v>FPM</v>
          </cell>
          <cell r="E13">
            <v>60.960741282613995</v>
          </cell>
          <cell r="F13" t="str">
            <v>M/SEC</v>
          </cell>
          <cell r="G13">
            <v>200</v>
          </cell>
          <cell r="H13" t="str">
            <v>fps</v>
          </cell>
        </row>
        <row r="14">
          <cell r="A14">
            <v>11</v>
          </cell>
          <cell r="B14" t="str">
            <v>FEED WATER DISCHARGE</v>
          </cell>
          <cell r="C14">
            <v>12</v>
          </cell>
          <cell r="D14" t="str">
            <v>FPS</v>
          </cell>
          <cell r="E14">
            <v>3.6574215178299299</v>
          </cell>
          <cell r="F14" t="str">
            <v>M/SEC</v>
          </cell>
          <cell r="G14">
            <v>12</v>
          </cell>
          <cell r="H14" t="str">
            <v>fps</v>
          </cell>
        </row>
      </sheetData>
      <sheetData sheetId="5" refreshError="1"/>
      <sheetData sheetId="6" refreshError="1"/>
      <sheetData sheetId="7" refreshError="1"/>
      <sheetData sheetId="8" refreshError="1"/>
      <sheetData sheetId="9">
        <row r="3">
          <cell r="A3">
            <v>1</v>
          </cell>
          <cell r="B3" t="str">
            <v>A106 Gr B</v>
          </cell>
          <cell r="C3" t="str">
            <v>A106 GR. B</v>
          </cell>
          <cell r="D3">
            <v>15</v>
          </cell>
          <cell r="E3">
            <v>15</v>
          </cell>
          <cell r="F3">
            <v>15</v>
          </cell>
          <cell r="G3">
            <v>15</v>
          </cell>
          <cell r="H3">
            <v>15</v>
          </cell>
          <cell r="I3">
            <v>15</v>
          </cell>
          <cell r="J3">
            <v>15</v>
          </cell>
          <cell r="K3">
            <v>15</v>
          </cell>
          <cell r="L3">
            <v>14.4</v>
          </cell>
          <cell r="M3">
            <v>13</v>
          </cell>
          <cell r="N3">
            <v>10.8</v>
          </cell>
          <cell r="O3" t="str">
            <v>NA</v>
          </cell>
          <cell r="P3" t="str">
            <v>NA</v>
          </cell>
          <cell r="Q3" t="str">
            <v>NA</v>
          </cell>
          <cell r="R3" t="str">
            <v>NA</v>
          </cell>
          <cell r="S3" t="str">
            <v>NA</v>
          </cell>
          <cell r="T3" t="str">
            <v>NA</v>
          </cell>
          <cell r="U3" t="str">
            <v>NA</v>
          </cell>
          <cell r="V3" t="str">
            <v>NA</v>
          </cell>
          <cell r="Z3">
            <v>4</v>
          </cell>
          <cell r="AA3">
            <v>-20</v>
          </cell>
        </row>
        <row r="4">
          <cell r="A4">
            <v>2</v>
          </cell>
          <cell r="B4" t="str">
            <v>A106 Gr C</v>
          </cell>
          <cell r="C4" t="str">
            <v>A106 GR. C</v>
          </cell>
          <cell r="D4">
            <v>17.5</v>
          </cell>
          <cell r="E4">
            <v>17.5</v>
          </cell>
          <cell r="F4">
            <v>17.5</v>
          </cell>
          <cell r="G4">
            <v>17.5</v>
          </cell>
          <cell r="H4">
            <v>17.5</v>
          </cell>
          <cell r="I4">
            <v>17.5</v>
          </cell>
          <cell r="J4">
            <v>17.5</v>
          </cell>
          <cell r="K4">
            <v>17.5</v>
          </cell>
          <cell r="L4">
            <v>16.600000000000001</v>
          </cell>
          <cell r="M4">
            <v>14.8</v>
          </cell>
          <cell r="N4">
            <v>12</v>
          </cell>
          <cell r="O4" t="str">
            <v>NA</v>
          </cell>
          <cell r="P4" t="str">
            <v>NA</v>
          </cell>
          <cell r="Q4" t="str">
            <v>NA</v>
          </cell>
          <cell r="R4" t="str">
            <v>NA</v>
          </cell>
          <cell r="S4" t="str">
            <v>NA</v>
          </cell>
          <cell r="T4" t="str">
            <v>NA</v>
          </cell>
          <cell r="U4" t="str">
            <v>NA</v>
          </cell>
          <cell r="V4" t="str">
            <v>NA</v>
          </cell>
          <cell r="Z4">
            <v>5</v>
          </cell>
          <cell r="AA4">
            <v>100</v>
          </cell>
        </row>
        <row r="5">
          <cell r="A5">
            <v>3</v>
          </cell>
          <cell r="B5" t="str">
            <v>A335 Gr P-11</v>
          </cell>
          <cell r="C5" t="str">
            <v>A335 GR.P11</v>
          </cell>
          <cell r="D5">
            <v>15</v>
          </cell>
          <cell r="E5">
            <v>15</v>
          </cell>
          <cell r="F5">
            <v>15</v>
          </cell>
          <cell r="G5">
            <v>15</v>
          </cell>
          <cell r="H5">
            <v>15</v>
          </cell>
          <cell r="I5">
            <v>15</v>
          </cell>
          <cell r="J5">
            <v>15</v>
          </cell>
          <cell r="K5">
            <v>15</v>
          </cell>
          <cell r="L5">
            <v>15</v>
          </cell>
          <cell r="M5">
            <v>14.8</v>
          </cell>
          <cell r="N5">
            <v>14.4</v>
          </cell>
          <cell r="O5">
            <v>14</v>
          </cell>
          <cell r="P5">
            <v>13.6</v>
          </cell>
          <cell r="Q5">
            <v>9.3000000000000007</v>
          </cell>
          <cell r="R5">
            <v>6.3</v>
          </cell>
          <cell r="S5">
            <v>4.2</v>
          </cell>
          <cell r="T5">
            <v>2.8</v>
          </cell>
          <cell r="U5">
            <v>0</v>
          </cell>
          <cell r="V5">
            <v>0</v>
          </cell>
          <cell r="Z5">
            <v>6</v>
          </cell>
          <cell r="AA5">
            <v>200</v>
          </cell>
        </row>
        <row r="6">
          <cell r="A6">
            <v>4</v>
          </cell>
          <cell r="B6" t="str">
            <v>A335 Gr P-22</v>
          </cell>
          <cell r="C6" t="str">
            <v>A335 GR.P22</v>
          </cell>
          <cell r="D6">
            <v>15</v>
          </cell>
          <cell r="E6">
            <v>15</v>
          </cell>
          <cell r="F6">
            <v>15</v>
          </cell>
          <cell r="G6">
            <v>15</v>
          </cell>
          <cell r="H6">
            <v>15</v>
          </cell>
          <cell r="I6">
            <v>15</v>
          </cell>
          <cell r="J6">
            <v>15</v>
          </cell>
          <cell r="K6">
            <v>15</v>
          </cell>
          <cell r="L6">
            <v>15</v>
          </cell>
          <cell r="M6">
            <v>15</v>
          </cell>
          <cell r="N6">
            <v>15</v>
          </cell>
          <cell r="O6">
            <v>14.4</v>
          </cell>
          <cell r="P6">
            <v>13.6</v>
          </cell>
          <cell r="Q6">
            <v>10.8</v>
          </cell>
          <cell r="R6">
            <v>8</v>
          </cell>
          <cell r="S6">
            <v>5.7</v>
          </cell>
          <cell r="T6">
            <v>3.8</v>
          </cell>
          <cell r="U6">
            <v>0</v>
          </cell>
          <cell r="V6">
            <v>0</v>
          </cell>
          <cell r="Z6">
            <v>7</v>
          </cell>
          <cell r="AA6">
            <v>300</v>
          </cell>
        </row>
        <row r="7">
          <cell r="A7">
            <v>5</v>
          </cell>
          <cell r="B7" t="str">
            <v>A335 GR.P5</v>
          </cell>
          <cell r="C7" t="str">
            <v>A335 GR.P5</v>
          </cell>
          <cell r="D7">
            <v>15</v>
          </cell>
          <cell r="E7">
            <v>15</v>
          </cell>
          <cell r="F7">
            <v>15</v>
          </cell>
          <cell r="G7">
            <v>14.5</v>
          </cell>
          <cell r="H7">
            <v>14.4</v>
          </cell>
          <cell r="I7">
            <v>14.4</v>
          </cell>
          <cell r="J7">
            <v>14.1</v>
          </cell>
          <cell r="K7">
            <v>13.9</v>
          </cell>
          <cell r="L7">
            <v>13.7</v>
          </cell>
          <cell r="M7">
            <v>13.2</v>
          </cell>
          <cell r="N7">
            <v>12.8</v>
          </cell>
          <cell r="O7">
            <v>12.1</v>
          </cell>
          <cell r="P7">
            <v>10.9</v>
          </cell>
          <cell r="Q7">
            <v>8</v>
          </cell>
          <cell r="R7">
            <v>5.8</v>
          </cell>
          <cell r="S7">
            <v>4.2</v>
          </cell>
          <cell r="T7">
            <v>2.9</v>
          </cell>
          <cell r="U7">
            <v>1.8</v>
          </cell>
          <cell r="V7">
            <v>1</v>
          </cell>
          <cell r="Z7">
            <v>8</v>
          </cell>
          <cell r="AA7">
            <v>400</v>
          </cell>
        </row>
        <row r="8">
          <cell r="A8">
            <v>6</v>
          </cell>
          <cell r="B8" t="str">
            <v>A335 Gr P-91</v>
          </cell>
          <cell r="C8" t="str">
            <v>A335 GR.P91</v>
          </cell>
          <cell r="D8">
            <v>21.3</v>
          </cell>
          <cell r="E8">
            <v>21.3</v>
          </cell>
          <cell r="F8">
            <v>21.3</v>
          </cell>
          <cell r="G8">
            <v>21.2</v>
          </cell>
          <cell r="H8">
            <v>21.2</v>
          </cell>
          <cell r="I8">
            <v>21.1</v>
          </cell>
          <cell r="J8">
            <v>20.8</v>
          </cell>
          <cell r="K8">
            <v>20.5</v>
          </cell>
          <cell r="L8">
            <v>20</v>
          </cell>
          <cell r="M8">
            <v>19.399999999999999</v>
          </cell>
          <cell r="N8">
            <v>18.7</v>
          </cell>
          <cell r="O8">
            <v>17.8</v>
          </cell>
          <cell r="P8">
            <v>16.7</v>
          </cell>
          <cell r="Q8">
            <v>15.5</v>
          </cell>
          <cell r="R8">
            <v>14.3</v>
          </cell>
          <cell r="S8">
            <v>12.9</v>
          </cell>
          <cell r="T8">
            <v>10.3</v>
          </cell>
          <cell r="U8">
            <v>7</v>
          </cell>
          <cell r="V8">
            <v>4.3</v>
          </cell>
          <cell r="Z8">
            <v>9</v>
          </cell>
          <cell r="AA8">
            <v>500</v>
          </cell>
        </row>
        <row r="9">
          <cell r="A9">
            <v>7</v>
          </cell>
          <cell r="B9" t="str">
            <v>A312 TP304</v>
          </cell>
          <cell r="C9" t="str">
            <v>A312 TP 304</v>
          </cell>
          <cell r="D9">
            <v>18.8</v>
          </cell>
          <cell r="E9">
            <v>18.8</v>
          </cell>
          <cell r="F9">
            <v>15.7</v>
          </cell>
          <cell r="G9">
            <v>14.1</v>
          </cell>
          <cell r="H9">
            <v>13</v>
          </cell>
          <cell r="I9">
            <v>12.2</v>
          </cell>
          <cell r="J9">
            <v>11.4</v>
          </cell>
          <cell r="K9">
            <v>11.3</v>
          </cell>
          <cell r="L9">
            <v>11.1</v>
          </cell>
          <cell r="M9">
            <v>10.8</v>
          </cell>
          <cell r="N9">
            <v>10.6</v>
          </cell>
          <cell r="O9">
            <v>10.4</v>
          </cell>
          <cell r="P9">
            <v>10.199999999999999</v>
          </cell>
          <cell r="Q9">
            <v>10</v>
          </cell>
          <cell r="R9">
            <v>9.8000000000000007</v>
          </cell>
          <cell r="S9">
            <v>9.5</v>
          </cell>
          <cell r="T9">
            <v>8.9</v>
          </cell>
          <cell r="U9">
            <v>7.7</v>
          </cell>
          <cell r="V9">
            <v>6.1</v>
          </cell>
          <cell r="Z9">
            <v>10</v>
          </cell>
          <cell r="AA9">
            <v>600</v>
          </cell>
        </row>
        <row r="10">
          <cell r="A10">
            <v>8</v>
          </cell>
          <cell r="B10" t="str">
            <v>A312 TP304LS</v>
          </cell>
          <cell r="C10" t="str">
            <v>A312 TP304LS</v>
          </cell>
          <cell r="D10">
            <v>15.7</v>
          </cell>
          <cell r="E10">
            <v>15.7</v>
          </cell>
          <cell r="F10">
            <v>13.4</v>
          </cell>
          <cell r="G10">
            <v>12</v>
          </cell>
          <cell r="H10">
            <v>11</v>
          </cell>
          <cell r="I10">
            <v>10.3</v>
          </cell>
          <cell r="J10">
            <v>9.6999999999999993</v>
          </cell>
          <cell r="K10">
            <v>9.5</v>
          </cell>
          <cell r="L10">
            <v>9.4</v>
          </cell>
          <cell r="M10">
            <v>9.1999999999999993</v>
          </cell>
          <cell r="N10">
            <v>9.1</v>
          </cell>
          <cell r="O10" t="str">
            <v>NA</v>
          </cell>
          <cell r="P10" t="str">
            <v>NA</v>
          </cell>
          <cell r="Q10" t="str">
            <v>NA</v>
          </cell>
          <cell r="R10" t="str">
            <v>NA</v>
          </cell>
          <cell r="S10" t="str">
            <v>NA</v>
          </cell>
          <cell r="T10" t="str">
            <v>NA</v>
          </cell>
          <cell r="U10" t="str">
            <v>NA</v>
          </cell>
          <cell r="V10" t="str">
            <v>NA</v>
          </cell>
          <cell r="Z10">
            <v>11</v>
          </cell>
          <cell r="AA10">
            <v>650</v>
          </cell>
        </row>
        <row r="11">
          <cell r="A11">
            <v>9</v>
          </cell>
          <cell r="B11" t="str">
            <v>A312 TP304LW</v>
          </cell>
          <cell r="C11" t="str">
            <v>A312 TP304LW</v>
          </cell>
          <cell r="D11">
            <v>13.3</v>
          </cell>
          <cell r="E11">
            <v>13.3</v>
          </cell>
          <cell r="F11">
            <v>11.4</v>
          </cell>
          <cell r="G11">
            <v>10.199999999999999</v>
          </cell>
          <cell r="H11">
            <v>9.3000000000000007</v>
          </cell>
          <cell r="I11">
            <v>8.6999999999999993</v>
          </cell>
          <cell r="J11">
            <v>8.3000000000000007</v>
          </cell>
          <cell r="K11">
            <v>8.1</v>
          </cell>
          <cell r="L11">
            <v>8</v>
          </cell>
          <cell r="M11">
            <v>7.8</v>
          </cell>
          <cell r="N11">
            <v>7.7</v>
          </cell>
          <cell r="O11" t="str">
            <v>NA</v>
          </cell>
          <cell r="P11" t="str">
            <v>NA</v>
          </cell>
          <cell r="Q11" t="str">
            <v>NA</v>
          </cell>
          <cell r="R11" t="str">
            <v>NA</v>
          </cell>
          <cell r="S11" t="str">
            <v>NA</v>
          </cell>
          <cell r="T11" t="str">
            <v>NA</v>
          </cell>
          <cell r="U11" t="str">
            <v>NA</v>
          </cell>
          <cell r="V11" t="str">
            <v>NA</v>
          </cell>
          <cell r="Z11">
            <v>12</v>
          </cell>
          <cell r="AA11">
            <v>700</v>
          </cell>
        </row>
        <row r="12">
          <cell r="A12">
            <v>10</v>
          </cell>
          <cell r="B12" t="str">
            <v>A358 304LCL2</v>
          </cell>
          <cell r="C12" t="str">
            <v>A358 304LCL2</v>
          </cell>
          <cell r="D12">
            <v>14.1</v>
          </cell>
          <cell r="E12">
            <v>14.1</v>
          </cell>
          <cell r="F12">
            <v>12.1</v>
          </cell>
          <cell r="G12">
            <v>10.8</v>
          </cell>
          <cell r="H12">
            <v>9.9</v>
          </cell>
          <cell r="I12">
            <v>9.3000000000000007</v>
          </cell>
          <cell r="J12">
            <v>8.6999999999999993</v>
          </cell>
          <cell r="K12">
            <v>8.6</v>
          </cell>
          <cell r="L12">
            <v>8.5</v>
          </cell>
          <cell r="M12">
            <v>8.3000000000000007</v>
          </cell>
          <cell r="N12">
            <v>8.1999999999999993</v>
          </cell>
          <cell r="O12" t="str">
            <v>NA</v>
          </cell>
          <cell r="P12" t="str">
            <v>NA</v>
          </cell>
          <cell r="Q12" t="str">
            <v>NA</v>
          </cell>
          <cell r="R12" t="str">
            <v>NA</v>
          </cell>
          <cell r="S12" t="str">
            <v>NA</v>
          </cell>
          <cell r="T12" t="str">
            <v>NA</v>
          </cell>
          <cell r="U12" t="str">
            <v>NA</v>
          </cell>
          <cell r="V12" t="str">
            <v>NA</v>
          </cell>
          <cell r="Z12">
            <v>13</v>
          </cell>
          <cell r="AA12">
            <v>750</v>
          </cell>
        </row>
        <row r="13">
          <cell r="A13">
            <v>11</v>
          </cell>
          <cell r="B13" t="str">
            <v>A312 TP316LS</v>
          </cell>
          <cell r="C13" t="str">
            <v>A312 TP316LS</v>
          </cell>
          <cell r="D13">
            <v>15.7</v>
          </cell>
          <cell r="E13">
            <v>15.7</v>
          </cell>
          <cell r="F13">
            <v>13.3</v>
          </cell>
          <cell r="G13">
            <v>11.9</v>
          </cell>
          <cell r="H13">
            <v>10.8</v>
          </cell>
          <cell r="I13">
            <v>10</v>
          </cell>
          <cell r="J13">
            <v>9.4</v>
          </cell>
          <cell r="K13">
            <v>9.1999999999999993</v>
          </cell>
          <cell r="L13">
            <v>9</v>
          </cell>
          <cell r="M13">
            <v>8.8000000000000007</v>
          </cell>
          <cell r="N13">
            <v>8.6</v>
          </cell>
          <cell r="O13">
            <v>8.4</v>
          </cell>
          <cell r="P13" t="str">
            <v>NA</v>
          </cell>
          <cell r="Q13" t="str">
            <v>NA</v>
          </cell>
          <cell r="R13" t="str">
            <v>NA</v>
          </cell>
          <cell r="S13" t="str">
            <v>NA</v>
          </cell>
          <cell r="T13" t="str">
            <v>NA</v>
          </cell>
          <cell r="U13" t="str">
            <v>NA</v>
          </cell>
          <cell r="V13" t="str">
            <v>NA</v>
          </cell>
          <cell r="Z13">
            <v>14</v>
          </cell>
          <cell r="AA13">
            <v>800</v>
          </cell>
        </row>
        <row r="14">
          <cell r="A14">
            <v>12</v>
          </cell>
          <cell r="B14" t="str">
            <v>A312 TP316</v>
          </cell>
          <cell r="C14" t="str">
            <v>A312 TP316S</v>
          </cell>
          <cell r="D14">
            <v>18.8</v>
          </cell>
          <cell r="E14">
            <v>18.8</v>
          </cell>
          <cell r="F14">
            <v>16.2</v>
          </cell>
          <cell r="G14">
            <v>14.6</v>
          </cell>
          <cell r="H14">
            <v>13.4</v>
          </cell>
          <cell r="I14">
            <v>12.5</v>
          </cell>
          <cell r="J14">
            <v>11.8</v>
          </cell>
          <cell r="K14">
            <v>11.6</v>
          </cell>
          <cell r="L14">
            <v>11.3</v>
          </cell>
          <cell r="M14">
            <v>11.2</v>
          </cell>
          <cell r="N14">
            <v>11</v>
          </cell>
          <cell r="O14">
            <v>10.9</v>
          </cell>
          <cell r="P14">
            <v>10.8</v>
          </cell>
          <cell r="Q14">
            <v>10.7</v>
          </cell>
          <cell r="R14">
            <v>10.6</v>
          </cell>
          <cell r="S14">
            <v>10.5</v>
          </cell>
          <cell r="T14">
            <v>10.3</v>
          </cell>
          <cell r="U14">
            <v>9.3000000000000007</v>
          </cell>
          <cell r="V14">
            <v>7.4</v>
          </cell>
          <cell r="Z14">
            <v>15</v>
          </cell>
          <cell r="AA14">
            <v>850</v>
          </cell>
        </row>
        <row r="15">
          <cell r="A15">
            <v>13</v>
          </cell>
          <cell r="B15" t="str">
            <v>A358 316CL1</v>
          </cell>
          <cell r="C15" t="str">
            <v>A358 316CL1</v>
          </cell>
          <cell r="D15">
            <v>18.8</v>
          </cell>
          <cell r="E15">
            <v>18.8</v>
          </cell>
          <cell r="F15">
            <v>16.2</v>
          </cell>
          <cell r="G15">
            <v>14.6</v>
          </cell>
          <cell r="H15">
            <v>13.4</v>
          </cell>
          <cell r="I15">
            <v>12.5</v>
          </cell>
          <cell r="J15">
            <v>11.8</v>
          </cell>
          <cell r="K15">
            <v>11.6</v>
          </cell>
          <cell r="L15">
            <v>11.3</v>
          </cell>
          <cell r="M15">
            <v>11.2</v>
          </cell>
          <cell r="N15">
            <v>11</v>
          </cell>
          <cell r="O15">
            <v>10.9</v>
          </cell>
          <cell r="P15">
            <v>10.8</v>
          </cell>
          <cell r="Q15">
            <v>10.7</v>
          </cell>
          <cell r="R15">
            <v>10.6</v>
          </cell>
          <cell r="S15">
            <v>10.5</v>
          </cell>
          <cell r="T15">
            <v>10.3</v>
          </cell>
          <cell r="U15">
            <v>9.3000000000000007</v>
          </cell>
          <cell r="V15">
            <v>7.4</v>
          </cell>
          <cell r="Z15">
            <v>16</v>
          </cell>
          <cell r="AA15">
            <v>900</v>
          </cell>
        </row>
        <row r="16">
          <cell r="A16">
            <v>14</v>
          </cell>
          <cell r="B16" t="str">
            <v>A358  304CL1</v>
          </cell>
          <cell r="C16" t="str">
            <v>A358  304CL1</v>
          </cell>
          <cell r="D16">
            <v>18.8</v>
          </cell>
          <cell r="E16">
            <v>18.8</v>
          </cell>
          <cell r="F16">
            <v>15.7</v>
          </cell>
          <cell r="G16">
            <v>14.1</v>
          </cell>
          <cell r="H16">
            <v>13</v>
          </cell>
          <cell r="I16">
            <v>12.2</v>
          </cell>
          <cell r="J16">
            <v>11.4</v>
          </cell>
          <cell r="K16">
            <v>11.3</v>
          </cell>
          <cell r="L16">
            <v>11.1</v>
          </cell>
          <cell r="M16">
            <v>10.8</v>
          </cell>
          <cell r="N16">
            <v>10.6</v>
          </cell>
          <cell r="O16">
            <v>10.4</v>
          </cell>
          <cell r="P16">
            <v>10.199999999999999</v>
          </cell>
          <cell r="Q16">
            <v>10</v>
          </cell>
          <cell r="R16">
            <v>9.8000000000000007</v>
          </cell>
          <cell r="S16">
            <v>9.5</v>
          </cell>
          <cell r="T16">
            <v>8.9</v>
          </cell>
          <cell r="U16">
            <v>7.7</v>
          </cell>
          <cell r="V16">
            <v>6.1</v>
          </cell>
          <cell r="Z16">
            <v>17</v>
          </cell>
          <cell r="AA16">
            <v>950</v>
          </cell>
        </row>
        <row r="17">
          <cell r="A17">
            <v>15</v>
          </cell>
          <cell r="B17" t="str">
            <v>A358  304CL2</v>
          </cell>
          <cell r="C17" t="str">
            <v>A358  304CL2</v>
          </cell>
          <cell r="D17">
            <v>16.899999999999999</v>
          </cell>
          <cell r="E17">
            <v>16.899999999999999</v>
          </cell>
          <cell r="F17">
            <v>14.1</v>
          </cell>
          <cell r="G17">
            <v>12.7</v>
          </cell>
          <cell r="H17">
            <v>11.7</v>
          </cell>
          <cell r="I17">
            <v>11</v>
          </cell>
          <cell r="J17">
            <v>10.3</v>
          </cell>
          <cell r="K17">
            <v>10.199999999999999</v>
          </cell>
          <cell r="L17">
            <v>10</v>
          </cell>
          <cell r="M17">
            <v>9.6999999999999993</v>
          </cell>
          <cell r="N17">
            <v>9.5</v>
          </cell>
          <cell r="O17">
            <v>9.4</v>
          </cell>
          <cell r="P17">
            <v>9.1999999999999993</v>
          </cell>
          <cell r="Q17">
            <v>9</v>
          </cell>
          <cell r="R17">
            <v>8.8000000000000007</v>
          </cell>
          <cell r="S17">
            <v>8.6</v>
          </cell>
          <cell r="T17">
            <v>8</v>
          </cell>
          <cell r="U17">
            <v>6.9</v>
          </cell>
          <cell r="V17">
            <v>5.5</v>
          </cell>
          <cell r="Z17">
            <v>18</v>
          </cell>
          <cell r="AA17">
            <v>1000</v>
          </cell>
        </row>
        <row r="18">
          <cell r="A18">
            <v>16</v>
          </cell>
          <cell r="B18" t="str">
            <v>A358  304LCL1</v>
          </cell>
          <cell r="C18" t="str">
            <v>A358  304LCL1</v>
          </cell>
          <cell r="D18">
            <v>15.7</v>
          </cell>
          <cell r="E18">
            <v>15.7</v>
          </cell>
          <cell r="F18">
            <v>13.4</v>
          </cell>
          <cell r="G18">
            <v>12</v>
          </cell>
          <cell r="H18">
            <v>11</v>
          </cell>
          <cell r="I18">
            <v>10.3</v>
          </cell>
          <cell r="J18">
            <v>9.6999999999999993</v>
          </cell>
          <cell r="K18">
            <v>9.5</v>
          </cell>
          <cell r="L18">
            <v>9.4</v>
          </cell>
          <cell r="M18">
            <v>9.1999999999999993</v>
          </cell>
          <cell r="N18">
            <v>9.1</v>
          </cell>
          <cell r="O18" t="str">
            <v>NA</v>
          </cell>
          <cell r="P18" t="str">
            <v>NA</v>
          </cell>
          <cell r="Q18" t="str">
            <v>NA</v>
          </cell>
          <cell r="R18" t="str">
            <v>NA</v>
          </cell>
          <cell r="S18" t="str">
            <v>NA</v>
          </cell>
          <cell r="T18" t="str">
            <v>NA</v>
          </cell>
          <cell r="U18" t="str">
            <v>NA</v>
          </cell>
          <cell r="V18" t="str">
            <v>NA</v>
          </cell>
          <cell r="Z18">
            <v>19</v>
          </cell>
          <cell r="AA18">
            <v>1050</v>
          </cell>
        </row>
        <row r="19">
          <cell r="A19">
            <v>17</v>
          </cell>
          <cell r="B19" t="str">
            <v>A53 Gr A (ERW)</v>
          </cell>
          <cell r="C19" t="str">
            <v>A53 Gr A</v>
          </cell>
          <cell r="D19">
            <v>10.199999999999999</v>
          </cell>
          <cell r="E19">
            <v>10.199999999999999</v>
          </cell>
          <cell r="F19">
            <v>10.199999999999999</v>
          </cell>
          <cell r="G19">
            <v>10.199999999999999</v>
          </cell>
          <cell r="H19">
            <v>10.199999999999999</v>
          </cell>
          <cell r="I19">
            <v>10.199999999999999</v>
          </cell>
          <cell r="J19">
            <v>10.199999999999999</v>
          </cell>
          <cell r="K19">
            <v>10.199999999999999</v>
          </cell>
          <cell r="L19">
            <v>9.9</v>
          </cell>
          <cell r="M19">
            <v>9.1</v>
          </cell>
          <cell r="N19">
            <v>7.7</v>
          </cell>
          <cell r="O19" t="str">
            <v>NA</v>
          </cell>
          <cell r="P19" t="str">
            <v>NA</v>
          </cell>
          <cell r="Q19" t="str">
            <v>NA</v>
          </cell>
          <cell r="R19" t="str">
            <v>NA</v>
          </cell>
          <cell r="S19" t="str">
            <v>NA</v>
          </cell>
          <cell r="T19" t="str">
            <v>NA</v>
          </cell>
          <cell r="U19" t="str">
            <v>NA</v>
          </cell>
          <cell r="V19" t="str">
            <v>NA</v>
          </cell>
          <cell r="Z19">
            <v>20</v>
          </cell>
          <cell r="AA19">
            <v>1100</v>
          </cell>
        </row>
        <row r="20">
          <cell r="A20">
            <v>18</v>
          </cell>
          <cell r="B20" t="str">
            <v>A53 Gr B (ERW)</v>
          </cell>
          <cell r="C20" t="str">
            <v>A53 Gr B</v>
          </cell>
          <cell r="D20">
            <v>12.8</v>
          </cell>
          <cell r="E20">
            <v>12.8</v>
          </cell>
          <cell r="F20">
            <v>12.8</v>
          </cell>
          <cell r="G20">
            <v>12.8</v>
          </cell>
          <cell r="H20">
            <v>12.8</v>
          </cell>
          <cell r="I20">
            <v>12.8</v>
          </cell>
          <cell r="J20">
            <v>12.8</v>
          </cell>
          <cell r="K20">
            <v>12.8</v>
          </cell>
          <cell r="L20">
            <v>12.2</v>
          </cell>
          <cell r="M20">
            <v>11</v>
          </cell>
          <cell r="N20">
            <v>9.1999999999999993</v>
          </cell>
          <cell r="O20" t="str">
            <v>NA</v>
          </cell>
          <cell r="P20" t="str">
            <v>NA</v>
          </cell>
          <cell r="Q20" t="str">
            <v>NA</v>
          </cell>
          <cell r="R20" t="str">
            <v>NA</v>
          </cell>
          <cell r="S20" t="str">
            <v>NA</v>
          </cell>
          <cell r="T20" t="str">
            <v>NA</v>
          </cell>
          <cell r="U20" t="str">
            <v>NA</v>
          </cell>
          <cell r="V20" t="str">
            <v>NA</v>
          </cell>
          <cell r="Z20">
            <v>21</v>
          </cell>
          <cell r="AA20">
            <v>1150</v>
          </cell>
        </row>
        <row r="21">
          <cell r="A21">
            <v>19</v>
          </cell>
          <cell r="B21" t="str">
            <v>A672 Gr B60</v>
          </cell>
          <cell r="C21" t="str">
            <v>A672 Gr B60</v>
          </cell>
          <cell r="D21">
            <v>15</v>
          </cell>
          <cell r="E21">
            <v>15</v>
          </cell>
          <cell r="F21">
            <v>15</v>
          </cell>
          <cell r="G21">
            <v>15</v>
          </cell>
          <cell r="H21">
            <v>15</v>
          </cell>
          <cell r="I21">
            <v>15</v>
          </cell>
          <cell r="J21">
            <v>15</v>
          </cell>
          <cell r="K21">
            <v>15</v>
          </cell>
          <cell r="L21">
            <v>14.4</v>
          </cell>
          <cell r="M21">
            <v>13</v>
          </cell>
          <cell r="N21">
            <v>10.8</v>
          </cell>
          <cell r="O21" t="str">
            <v>NA</v>
          </cell>
          <cell r="P21" t="str">
            <v>NA</v>
          </cell>
          <cell r="Q21" t="str">
            <v>NA</v>
          </cell>
          <cell r="R21" t="str">
            <v>NA</v>
          </cell>
          <cell r="S21" t="str">
            <v>NA</v>
          </cell>
          <cell r="T21" t="str">
            <v>NA</v>
          </cell>
          <cell r="U21" t="str">
            <v>NA</v>
          </cell>
          <cell r="V21" t="str">
            <v>NA</v>
          </cell>
          <cell r="Z21">
            <v>22</v>
          </cell>
          <cell r="AA21">
            <v>1200</v>
          </cell>
        </row>
        <row r="22">
          <cell r="A22">
            <v>20</v>
          </cell>
          <cell r="B22" t="str">
            <v>A672 CL22 B70</v>
          </cell>
          <cell r="C22" t="str">
            <v>A672 CL22 B70</v>
          </cell>
          <cell r="D22">
            <v>17.5</v>
          </cell>
          <cell r="E22">
            <v>17.5</v>
          </cell>
          <cell r="F22">
            <v>17.5</v>
          </cell>
          <cell r="G22">
            <v>17.5</v>
          </cell>
          <cell r="H22">
            <v>17.5</v>
          </cell>
          <cell r="I22">
            <v>17.5</v>
          </cell>
          <cell r="J22">
            <v>17.5</v>
          </cell>
          <cell r="K22">
            <v>17.5</v>
          </cell>
          <cell r="L22">
            <v>16.600000000000001</v>
          </cell>
          <cell r="M22">
            <v>14.8</v>
          </cell>
          <cell r="N22">
            <v>12</v>
          </cell>
          <cell r="O22" t="str">
            <v>NA</v>
          </cell>
          <cell r="P22" t="str">
            <v>NA</v>
          </cell>
          <cell r="Q22" t="str">
            <v>NA</v>
          </cell>
          <cell r="R22" t="str">
            <v>NA</v>
          </cell>
          <cell r="S22" t="str">
            <v>NA</v>
          </cell>
          <cell r="T22" t="str">
            <v>NA</v>
          </cell>
          <cell r="U22" t="str">
            <v>NA</v>
          </cell>
          <cell r="V22" t="str">
            <v>NA</v>
          </cell>
        </row>
        <row r="23">
          <cell r="A23">
            <v>21</v>
          </cell>
          <cell r="B23" t="str">
            <v>A672 CL23 B70</v>
          </cell>
          <cell r="C23" t="str">
            <v>A672 CL23 B70</v>
          </cell>
          <cell r="D23">
            <v>15.8</v>
          </cell>
          <cell r="E23">
            <v>15.8</v>
          </cell>
          <cell r="F23">
            <v>15.8</v>
          </cell>
          <cell r="G23">
            <v>15.8</v>
          </cell>
          <cell r="H23">
            <v>15.8</v>
          </cell>
          <cell r="I23">
            <v>15.8</v>
          </cell>
          <cell r="J23">
            <v>15.8</v>
          </cell>
          <cell r="K23">
            <v>15.8</v>
          </cell>
          <cell r="L23">
            <v>14.9</v>
          </cell>
          <cell r="M23">
            <v>13.3</v>
          </cell>
          <cell r="N23">
            <v>10.8</v>
          </cell>
          <cell r="O23" t="str">
            <v>NA</v>
          </cell>
          <cell r="P23" t="str">
            <v>NA</v>
          </cell>
          <cell r="Q23" t="str">
            <v>NA</v>
          </cell>
          <cell r="R23" t="str">
            <v>NA</v>
          </cell>
          <cell r="S23" t="str">
            <v>NA</v>
          </cell>
          <cell r="T23" t="str">
            <v>NA</v>
          </cell>
          <cell r="U23" t="str">
            <v>NA</v>
          </cell>
          <cell r="V23" t="str">
            <v>NA</v>
          </cell>
        </row>
        <row r="24">
          <cell r="A24">
            <v>22</v>
          </cell>
          <cell r="B24" t="str">
            <v>A691 1.25Cr CL22</v>
          </cell>
          <cell r="C24" t="str">
            <v>A691 1.25Cr CL22</v>
          </cell>
          <cell r="D24">
            <v>15</v>
          </cell>
          <cell r="E24">
            <v>15</v>
          </cell>
          <cell r="F24">
            <v>15</v>
          </cell>
          <cell r="G24">
            <v>15</v>
          </cell>
          <cell r="H24">
            <v>15</v>
          </cell>
          <cell r="I24">
            <v>15</v>
          </cell>
          <cell r="J24">
            <v>15</v>
          </cell>
          <cell r="K24">
            <v>15</v>
          </cell>
          <cell r="L24">
            <v>15</v>
          </cell>
          <cell r="M24">
            <v>15</v>
          </cell>
          <cell r="N24">
            <v>15</v>
          </cell>
          <cell r="O24">
            <v>14.6</v>
          </cell>
          <cell r="P24">
            <v>13.7</v>
          </cell>
          <cell r="Q24">
            <v>9.3000000000000007</v>
          </cell>
          <cell r="R24">
            <v>6.3</v>
          </cell>
          <cell r="S24">
            <v>4.2</v>
          </cell>
          <cell r="T24">
            <v>2.8</v>
          </cell>
          <cell r="U24" t="str">
            <v>NA</v>
          </cell>
          <cell r="V24" t="str">
            <v>NA</v>
          </cell>
        </row>
        <row r="25">
          <cell r="A25">
            <v>23</v>
          </cell>
          <cell r="B25" t="str">
            <v>A691  2.25Cr CL22</v>
          </cell>
          <cell r="C25" t="str">
            <v>A691  2.25Cr CL22</v>
          </cell>
          <cell r="D25">
            <v>15</v>
          </cell>
          <cell r="E25">
            <v>15</v>
          </cell>
          <cell r="F25">
            <v>15</v>
          </cell>
          <cell r="G25">
            <v>15</v>
          </cell>
          <cell r="H25">
            <v>15</v>
          </cell>
          <cell r="I25">
            <v>15</v>
          </cell>
          <cell r="J25">
            <v>15</v>
          </cell>
          <cell r="K25">
            <v>15</v>
          </cell>
          <cell r="L25">
            <v>15</v>
          </cell>
          <cell r="M25">
            <v>15</v>
          </cell>
          <cell r="N25">
            <v>15</v>
          </cell>
          <cell r="O25">
            <v>14.4</v>
          </cell>
          <cell r="P25">
            <v>13.6</v>
          </cell>
          <cell r="Q25">
            <v>10.8</v>
          </cell>
          <cell r="R25">
            <v>8</v>
          </cell>
          <cell r="S25">
            <v>5.7</v>
          </cell>
          <cell r="T25">
            <v>3.8</v>
          </cell>
          <cell r="U25" t="str">
            <v>NA</v>
          </cell>
          <cell r="V25" t="str">
            <v>NA</v>
          </cell>
        </row>
        <row r="26">
          <cell r="A26">
            <v>24</v>
          </cell>
          <cell r="B26" t="str">
            <v>A691  5Cr CL22</v>
          </cell>
          <cell r="C26" t="str">
            <v>A691  5Cr CL22</v>
          </cell>
          <cell r="D26">
            <v>14.4</v>
          </cell>
          <cell r="E26">
            <v>14.4</v>
          </cell>
          <cell r="F26">
            <v>14.4</v>
          </cell>
          <cell r="G26">
            <v>14.4</v>
          </cell>
          <cell r="H26">
            <v>14.4</v>
          </cell>
          <cell r="I26">
            <v>14.4</v>
          </cell>
          <cell r="J26">
            <v>14.1</v>
          </cell>
          <cell r="K26">
            <v>13.9</v>
          </cell>
          <cell r="L26">
            <v>13.7</v>
          </cell>
          <cell r="M26">
            <v>13.2</v>
          </cell>
          <cell r="N26">
            <v>12.8</v>
          </cell>
          <cell r="O26">
            <v>12.1</v>
          </cell>
          <cell r="P26">
            <v>10.9</v>
          </cell>
          <cell r="Q26">
            <v>8</v>
          </cell>
          <cell r="R26">
            <v>5.8</v>
          </cell>
          <cell r="S26">
            <v>4.2</v>
          </cell>
          <cell r="T26">
            <v>2.9</v>
          </cell>
          <cell r="U26">
            <v>1.8</v>
          </cell>
          <cell r="V26">
            <v>1</v>
          </cell>
        </row>
        <row r="27">
          <cell r="A27">
            <v>25</v>
          </cell>
          <cell r="B27" t="str">
            <v>A211  A570-40</v>
          </cell>
          <cell r="C27" t="str">
            <v>A211  A570-40</v>
          </cell>
          <cell r="D27">
            <v>10.3</v>
          </cell>
          <cell r="E27">
            <v>10.3</v>
          </cell>
          <cell r="F27">
            <v>10.3</v>
          </cell>
          <cell r="G27" t="str">
            <v>NA</v>
          </cell>
          <cell r="H27" t="str">
            <v>NA</v>
          </cell>
          <cell r="I27" t="str">
            <v>NA</v>
          </cell>
          <cell r="J27" t="str">
            <v>NA</v>
          </cell>
          <cell r="K27" t="str">
            <v>NA</v>
          </cell>
          <cell r="L27" t="str">
            <v>NA</v>
          </cell>
          <cell r="M27" t="str">
            <v>NA</v>
          </cell>
          <cell r="N27" t="str">
            <v>NA</v>
          </cell>
          <cell r="O27" t="str">
            <v>NA</v>
          </cell>
          <cell r="P27" t="str">
            <v>NA</v>
          </cell>
          <cell r="Q27" t="str">
            <v>NA</v>
          </cell>
          <cell r="R27" t="str">
            <v>NA</v>
          </cell>
          <cell r="S27" t="str">
            <v>NA</v>
          </cell>
          <cell r="T27" t="str">
            <v>NA</v>
          </cell>
          <cell r="U27" t="str">
            <v>NA</v>
          </cell>
          <cell r="V27" t="str">
            <v>NA</v>
          </cell>
        </row>
        <row r="28">
          <cell r="A28">
            <v>26</v>
          </cell>
          <cell r="B28" t="str">
            <v>A134  A283C</v>
          </cell>
          <cell r="C28" t="str">
            <v>A134  A283C</v>
          </cell>
          <cell r="D28">
            <v>11</v>
          </cell>
          <cell r="E28">
            <v>11</v>
          </cell>
          <cell r="F28">
            <v>11</v>
          </cell>
          <cell r="G28">
            <v>11</v>
          </cell>
          <cell r="H28">
            <v>11</v>
          </cell>
          <cell r="I28">
            <v>11</v>
          </cell>
          <cell r="J28">
            <v>11</v>
          </cell>
          <cell r="K28">
            <v>11</v>
          </cell>
          <cell r="L28" t="str">
            <v>NA</v>
          </cell>
          <cell r="M28" t="str">
            <v>NA</v>
          </cell>
          <cell r="N28" t="str">
            <v>NA</v>
          </cell>
          <cell r="O28" t="str">
            <v>NA</v>
          </cell>
          <cell r="P28" t="str">
            <v>NA</v>
          </cell>
          <cell r="Q28" t="str">
            <v>NA</v>
          </cell>
          <cell r="R28" t="str">
            <v>NA</v>
          </cell>
          <cell r="S28" t="str">
            <v>NA</v>
          </cell>
          <cell r="T28" t="str">
            <v>NA</v>
          </cell>
          <cell r="U28" t="str">
            <v>NA</v>
          </cell>
          <cell r="V28" t="str">
            <v>NA</v>
          </cell>
        </row>
        <row r="29">
          <cell r="A29">
            <v>27</v>
          </cell>
          <cell r="B29" t="str">
            <v>A283  GR.C</v>
          </cell>
          <cell r="C29" t="str">
            <v>A283  GR.C</v>
          </cell>
          <cell r="D29">
            <v>12.7</v>
          </cell>
          <cell r="E29">
            <v>12.7</v>
          </cell>
          <cell r="F29">
            <v>12.7</v>
          </cell>
          <cell r="G29">
            <v>12.7</v>
          </cell>
          <cell r="H29">
            <v>12.7</v>
          </cell>
          <cell r="I29">
            <v>12.7</v>
          </cell>
          <cell r="J29">
            <v>12.7</v>
          </cell>
          <cell r="K29">
            <v>12.7</v>
          </cell>
          <cell r="L29" t="str">
            <v>NA</v>
          </cell>
          <cell r="M29" t="str">
            <v>NA</v>
          </cell>
          <cell r="N29" t="str">
            <v>NA</v>
          </cell>
          <cell r="O29" t="str">
            <v>NA</v>
          </cell>
          <cell r="P29" t="str">
            <v>NA</v>
          </cell>
          <cell r="Q29" t="str">
            <v>NA</v>
          </cell>
          <cell r="R29" t="str">
            <v>NA</v>
          </cell>
          <cell r="S29" t="str">
            <v>NA</v>
          </cell>
          <cell r="T29" t="str">
            <v>NA</v>
          </cell>
          <cell r="U29" t="str">
            <v>NA</v>
          </cell>
          <cell r="V29" t="str">
            <v>NA</v>
          </cell>
        </row>
        <row r="30">
          <cell r="A30">
            <v>28</v>
          </cell>
          <cell r="B30" t="str">
            <v>A139 GR.B</v>
          </cell>
          <cell r="C30" t="str">
            <v>A139 GR.B</v>
          </cell>
          <cell r="D30">
            <v>12</v>
          </cell>
          <cell r="E30">
            <v>12</v>
          </cell>
          <cell r="F30">
            <v>12</v>
          </cell>
          <cell r="G30">
            <v>12</v>
          </cell>
          <cell r="H30">
            <v>12</v>
          </cell>
          <cell r="I30">
            <v>12</v>
          </cell>
          <cell r="J30">
            <v>12</v>
          </cell>
          <cell r="K30">
            <v>12</v>
          </cell>
          <cell r="L30">
            <v>11.5</v>
          </cell>
          <cell r="M30">
            <v>10.4</v>
          </cell>
          <cell r="N30">
            <v>8.6</v>
          </cell>
          <cell r="O30" t="str">
            <v>NA</v>
          </cell>
          <cell r="P30" t="str">
            <v>NA</v>
          </cell>
          <cell r="Q30" t="str">
            <v>NA</v>
          </cell>
          <cell r="R30" t="str">
            <v>NA</v>
          </cell>
          <cell r="S30" t="str">
            <v>NA</v>
          </cell>
          <cell r="T30" t="str">
            <v>NA</v>
          </cell>
          <cell r="U30" t="str">
            <v>NA</v>
          </cell>
          <cell r="V30" t="str">
            <v>NA</v>
          </cell>
        </row>
        <row r="31">
          <cell r="A31">
            <v>29</v>
          </cell>
          <cell r="B31" t="str">
            <v>API  5L  GR.B</v>
          </cell>
          <cell r="C31" t="str">
            <v>API  5L  GR.B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15</v>
          </cell>
          <cell r="I31">
            <v>15</v>
          </cell>
          <cell r="J31">
            <v>15</v>
          </cell>
          <cell r="K31">
            <v>15</v>
          </cell>
          <cell r="L31">
            <v>14.4</v>
          </cell>
          <cell r="M31">
            <v>13</v>
          </cell>
          <cell r="N31">
            <v>10.8</v>
          </cell>
          <cell r="O31" t="str">
            <v>NA</v>
          </cell>
          <cell r="P31" t="str">
            <v>NA</v>
          </cell>
          <cell r="Q31" t="str">
            <v>NA</v>
          </cell>
          <cell r="R31" t="str">
            <v>NA</v>
          </cell>
          <cell r="S31" t="str">
            <v>NA</v>
          </cell>
          <cell r="T31" t="str">
            <v>NA</v>
          </cell>
          <cell r="U31" t="str">
            <v>NA</v>
          </cell>
          <cell r="V31" t="str">
            <v>NA</v>
          </cell>
        </row>
        <row r="32">
          <cell r="A32">
            <v>30</v>
          </cell>
          <cell r="B32" t="str">
            <v>A312 TP 321S</v>
          </cell>
          <cell r="C32" t="str">
            <v>A312 TP 321S</v>
          </cell>
          <cell r="D32">
            <v>18.8</v>
          </cell>
          <cell r="E32">
            <v>18.8</v>
          </cell>
          <cell r="F32">
            <v>15.9</v>
          </cell>
          <cell r="G32">
            <v>14.2</v>
          </cell>
          <cell r="H32">
            <v>12.9</v>
          </cell>
          <cell r="I32">
            <v>12</v>
          </cell>
          <cell r="J32">
            <v>11.4</v>
          </cell>
          <cell r="K32">
            <v>11.2</v>
          </cell>
          <cell r="L32">
            <v>11</v>
          </cell>
          <cell r="M32">
            <v>10.9</v>
          </cell>
          <cell r="N32">
            <v>10.8</v>
          </cell>
          <cell r="O32">
            <v>10.7</v>
          </cell>
          <cell r="P32">
            <v>10.6</v>
          </cell>
          <cell r="Q32">
            <v>10.6</v>
          </cell>
          <cell r="R32">
            <v>10.4</v>
          </cell>
          <cell r="S32">
            <v>9.1999999999999993</v>
          </cell>
          <cell r="T32">
            <v>6.9</v>
          </cell>
          <cell r="U32">
            <v>5</v>
          </cell>
          <cell r="V32">
            <v>3.6</v>
          </cell>
        </row>
        <row r="33">
          <cell r="A33">
            <v>31</v>
          </cell>
          <cell r="B33" t="str">
            <v>A358 321CL1</v>
          </cell>
          <cell r="C33" t="str">
            <v>A358 321CL1</v>
          </cell>
          <cell r="D33">
            <v>18.8</v>
          </cell>
          <cell r="E33">
            <v>18.8</v>
          </cell>
          <cell r="F33">
            <v>15.9</v>
          </cell>
          <cell r="G33">
            <v>14.2</v>
          </cell>
          <cell r="H33">
            <v>12.9</v>
          </cell>
          <cell r="I33">
            <v>12</v>
          </cell>
          <cell r="J33">
            <v>11.4</v>
          </cell>
          <cell r="K33">
            <v>11.2</v>
          </cell>
          <cell r="L33">
            <v>11</v>
          </cell>
          <cell r="M33">
            <v>10.9</v>
          </cell>
          <cell r="N33">
            <v>10.8</v>
          </cell>
          <cell r="O33">
            <v>10.7</v>
          </cell>
          <cell r="P33">
            <v>10.6</v>
          </cell>
          <cell r="Q33">
            <v>10.6</v>
          </cell>
          <cell r="R33">
            <v>10.4</v>
          </cell>
          <cell r="S33">
            <v>9.1999999999999993</v>
          </cell>
          <cell r="T33">
            <v>6.9</v>
          </cell>
          <cell r="U33">
            <v>5</v>
          </cell>
          <cell r="V33">
            <v>3.6</v>
          </cell>
        </row>
        <row r="34">
          <cell r="A34">
            <v>32</v>
          </cell>
          <cell r="B34" t="str">
            <v>IS 3589 GR. Fe330 S</v>
          </cell>
          <cell r="C34" t="str">
            <v>IS 3589 GR. Fe330 S</v>
          </cell>
          <cell r="D34">
            <v>11.9655</v>
          </cell>
          <cell r="E34">
            <v>11.9655</v>
          </cell>
          <cell r="F34">
            <v>11.9655</v>
          </cell>
          <cell r="G34">
            <v>11.9655</v>
          </cell>
          <cell r="H34">
            <v>11.9655</v>
          </cell>
          <cell r="I34">
            <v>11.9655</v>
          </cell>
          <cell r="J34">
            <v>11.9655</v>
          </cell>
          <cell r="K34">
            <v>11.9655</v>
          </cell>
          <cell r="L34" t="str">
            <v>NA</v>
          </cell>
          <cell r="M34" t="str">
            <v>NA</v>
          </cell>
          <cell r="N34" t="str">
            <v>NA</v>
          </cell>
          <cell r="O34" t="str">
            <v>NA</v>
          </cell>
          <cell r="P34" t="str">
            <v>NA</v>
          </cell>
          <cell r="Q34" t="str">
            <v>NA</v>
          </cell>
          <cell r="R34" t="str">
            <v>NA</v>
          </cell>
          <cell r="S34" t="str">
            <v>NA</v>
          </cell>
          <cell r="T34" t="str">
            <v>NA</v>
          </cell>
          <cell r="U34" t="str">
            <v>NA</v>
          </cell>
          <cell r="V34" t="str">
            <v>NA</v>
          </cell>
        </row>
        <row r="35">
          <cell r="A35">
            <v>33</v>
          </cell>
          <cell r="B35" t="str">
            <v>IS 3589 GR. Fe410 S</v>
          </cell>
          <cell r="C35" t="str">
            <v>IS 3589 GR. Fe410 S</v>
          </cell>
          <cell r="D35">
            <v>14.866250000000001</v>
          </cell>
          <cell r="E35">
            <v>14.866250000000001</v>
          </cell>
          <cell r="F35">
            <v>14.866250000000001</v>
          </cell>
          <cell r="G35">
            <v>14.866250000000001</v>
          </cell>
          <cell r="H35">
            <v>14.866250000000001</v>
          </cell>
          <cell r="I35">
            <v>14.866250000000001</v>
          </cell>
          <cell r="J35">
            <v>14.866250000000001</v>
          </cell>
          <cell r="K35">
            <v>14.866250000000001</v>
          </cell>
          <cell r="L35" t="str">
            <v>NA</v>
          </cell>
          <cell r="M35" t="str">
            <v>NA</v>
          </cell>
          <cell r="N35" t="str">
            <v>NA</v>
          </cell>
          <cell r="O35" t="str">
            <v>NA</v>
          </cell>
          <cell r="P35" t="str">
            <v>NA</v>
          </cell>
          <cell r="Q35" t="str">
            <v>NA</v>
          </cell>
          <cell r="R35" t="str">
            <v>NA</v>
          </cell>
          <cell r="S35" t="str">
            <v>NA</v>
          </cell>
          <cell r="T35" t="str">
            <v>NA</v>
          </cell>
          <cell r="U35" t="str">
            <v>NA</v>
          </cell>
          <cell r="V35" t="str">
            <v>NA</v>
          </cell>
        </row>
        <row r="36">
          <cell r="A36">
            <v>34</v>
          </cell>
          <cell r="B36" t="str">
            <v>IS 3589 GR. Fe450 S</v>
          </cell>
          <cell r="C36" t="str">
            <v>IS 3589 GR. Fe450 S</v>
          </cell>
          <cell r="D36">
            <v>16.316749999999999</v>
          </cell>
          <cell r="E36">
            <v>16.316749999999999</v>
          </cell>
          <cell r="F36">
            <v>16.316749999999999</v>
          </cell>
          <cell r="G36">
            <v>16.316749999999999</v>
          </cell>
          <cell r="H36">
            <v>16.316749999999999</v>
          </cell>
          <cell r="I36">
            <v>16.316749999999999</v>
          </cell>
          <cell r="J36">
            <v>16.316749999999999</v>
          </cell>
          <cell r="K36">
            <v>16.316749999999999</v>
          </cell>
          <cell r="L36" t="str">
            <v>NA</v>
          </cell>
          <cell r="M36" t="str">
            <v>NA</v>
          </cell>
          <cell r="N36" t="str">
            <v>NA</v>
          </cell>
          <cell r="O36" t="str">
            <v>NA</v>
          </cell>
          <cell r="P36" t="str">
            <v>NA</v>
          </cell>
          <cell r="Q36" t="str">
            <v>NA</v>
          </cell>
          <cell r="R36" t="str">
            <v>NA</v>
          </cell>
          <cell r="S36" t="str">
            <v>NA</v>
          </cell>
          <cell r="T36" t="str">
            <v>NA</v>
          </cell>
          <cell r="U36" t="str">
            <v>NA</v>
          </cell>
          <cell r="V36" t="str">
            <v>NA</v>
          </cell>
        </row>
        <row r="37">
          <cell r="A37">
            <v>35</v>
          </cell>
          <cell r="B37" t="str">
            <v>IS 3589 GR. Fe330 ERW</v>
          </cell>
          <cell r="C37" t="str">
            <v>IS 3589 GR. Fe330 ERW</v>
          </cell>
          <cell r="D37">
            <v>10.170675000000001</v>
          </cell>
          <cell r="E37">
            <v>10.170675000000001</v>
          </cell>
          <cell r="F37">
            <v>10.170675000000001</v>
          </cell>
          <cell r="G37">
            <v>10.170675000000001</v>
          </cell>
          <cell r="H37">
            <v>10.170675000000001</v>
          </cell>
          <cell r="I37">
            <v>10.170675000000001</v>
          </cell>
          <cell r="J37">
            <v>10.170675000000001</v>
          </cell>
          <cell r="K37">
            <v>10.170675000000001</v>
          </cell>
          <cell r="L37" t="str">
            <v>NA</v>
          </cell>
          <cell r="M37" t="str">
            <v>NA</v>
          </cell>
          <cell r="N37" t="str">
            <v>NA</v>
          </cell>
          <cell r="O37" t="str">
            <v>NA</v>
          </cell>
          <cell r="P37" t="str">
            <v>NA</v>
          </cell>
          <cell r="Q37" t="str">
            <v>NA</v>
          </cell>
          <cell r="R37" t="str">
            <v>NA</v>
          </cell>
          <cell r="S37" t="str">
            <v>NA</v>
          </cell>
          <cell r="T37" t="str">
            <v>NA</v>
          </cell>
          <cell r="U37" t="str">
            <v>NA</v>
          </cell>
          <cell r="V37" t="str">
            <v>NA</v>
          </cell>
        </row>
        <row r="38">
          <cell r="A38">
            <v>36</v>
          </cell>
          <cell r="B38" t="str">
            <v>IS 3589 GR. Fe410 ERW</v>
          </cell>
          <cell r="C38" t="str">
            <v>IS 3589 GR. Fe410 ERW</v>
          </cell>
          <cell r="D38">
            <v>12.636312500000001</v>
          </cell>
          <cell r="E38">
            <v>12.636312500000001</v>
          </cell>
          <cell r="F38">
            <v>12.636312500000001</v>
          </cell>
          <cell r="G38">
            <v>12.636312500000001</v>
          </cell>
          <cell r="H38">
            <v>12.636312500000001</v>
          </cell>
          <cell r="I38">
            <v>12.636312500000001</v>
          </cell>
          <cell r="J38">
            <v>12.636312500000001</v>
          </cell>
          <cell r="K38">
            <v>12.636312500000001</v>
          </cell>
          <cell r="L38" t="str">
            <v>NA</v>
          </cell>
          <cell r="M38" t="str">
            <v>NA</v>
          </cell>
          <cell r="N38" t="str">
            <v>NA</v>
          </cell>
          <cell r="O38" t="str">
            <v>NA</v>
          </cell>
          <cell r="P38" t="str">
            <v>NA</v>
          </cell>
          <cell r="Q38" t="str">
            <v>NA</v>
          </cell>
          <cell r="R38" t="str">
            <v>NA</v>
          </cell>
          <cell r="S38" t="str">
            <v>NA</v>
          </cell>
          <cell r="T38" t="str">
            <v>NA</v>
          </cell>
          <cell r="U38" t="str">
            <v>NA</v>
          </cell>
          <cell r="V38" t="str">
            <v>NA</v>
          </cell>
        </row>
        <row r="39">
          <cell r="A39">
            <v>37</v>
          </cell>
          <cell r="B39" t="str">
            <v>IS 3589 GR. Fe450 ERW</v>
          </cell>
          <cell r="C39" t="str">
            <v>IS 3589 GR. Fe450 ERW</v>
          </cell>
          <cell r="D39">
            <v>13.869237499999999</v>
          </cell>
          <cell r="E39">
            <v>13.869237499999999</v>
          </cell>
          <cell r="F39">
            <v>13.869237499999999</v>
          </cell>
          <cell r="G39">
            <v>13.869237499999999</v>
          </cell>
          <cell r="H39">
            <v>13.869237499999999</v>
          </cell>
          <cell r="I39">
            <v>13.869237499999999</v>
          </cell>
          <cell r="J39">
            <v>13.869237499999999</v>
          </cell>
          <cell r="K39">
            <v>13.869237499999999</v>
          </cell>
          <cell r="L39" t="str">
            <v>NA</v>
          </cell>
          <cell r="M39" t="str">
            <v>NA</v>
          </cell>
          <cell r="N39" t="str">
            <v>NA</v>
          </cell>
          <cell r="O39" t="str">
            <v>NA</v>
          </cell>
          <cell r="P39" t="str">
            <v>NA</v>
          </cell>
          <cell r="Q39" t="str">
            <v>NA</v>
          </cell>
          <cell r="R39" t="str">
            <v>NA</v>
          </cell>
          <cell r="S39" t="str">
            <v>NA</v>
          </cell>
          <cell r="T39" t="str">
            <v>NA</v>
          </cell>
          <cell r="U39" t="str">
            <v>NA</v>
          </cell>
          <cell r="V39" t="str">
            <v>NA</v>
          </cell>
        </row>
        <row r="40">
          <cell r="A40">
            <v>38</v>
          </cell>
          <cell r="B40" t="str">
            <v>IS 1239</v>
          </cell>
          <cell r="C40" t="str">
            <v>IS 1239</v>
          </cell>
          <cell r="D40">
            <v>11.603</v>
          </cell>
          <cell r="E40">
            <v>11.603</v>
          </cell>
          <cell r="F40">
            <v>11.603</v>
          </cell>
          <cell r="G40">
            <v>11.603</v>
          </cell>
          <cell r="H40">
            <v>11.603</v>
          </cell>
          <cell r="I40" t="str">
            <v>NA</v>
          </cell>
          <cell r="J40" t="str">
            <v>NA</v>
          </cell>
          <cell r="K40" t="str">
            <v>NA</v>
          </cell>
          <cell r="L40" t="str">
            <v>NA</v>
          </cell>
          <cell r="M40" t="str">
            <v>NA</v>
          </cell>
          <cell r="N40" t="str">
            <v>NA</v>
          </cell>
          <cell r="O40" t="str">
            <v>NA</v>
          </cell>
          <cell r="P40" t="str">
            <v>NA</v>
          </cell>
          <cell r="Q40" t="str">
            <v>NA</v>
          </cell>
          <cell r="R40" t="str">
            <v>NA</v>
          </cell>
          <cell r="S40" t="str">
            <v>NA</v>
          </cell>
          <cell r="T40" t="str">
            <v>NA</v>
          </cell>
          <cell r="U40" t="str">
            <v>NA</v>
          </cell>
          <cell r="V40" t="str">
            <v>NA</v>
          </cell>
        </row>
      </sheetData>
      <sheetData sheetId="10" refreshError="1"/>
      <sheetData sheetId="11" refreshError="1"/>
      <sheetData sheetId="12">
        <row r="8">
          <cell r="A8">
            <v>-20</v>
          </cell>
          <cell r="B8">
            <v>285</v>
          </cell>
          <cell r="C8">
            <v>290</v>
          </cell>
          <cell r="D8">
            <v>265</v>
          </cell>
          <cell r="E8">
            <v>235</v>
          </cell>
          <cell r="F8">
            <v>265</v>
          </cell>
          <cell r="G8">
            <v>225</v>
          </cell>
          <cell r="H8">
            <v>290</v>
          </cell>
          <cell r="I8">
            <v>235</v>
          </cell>
          <cell r="J8">
            <v>290</v>
          </cell>
          <cell r="K8">
            <v>290</v>
          </cell>
          <cell r="L8">
            <v>290</v>
          </cell>
          <cell r="M8">
            <v>235</v>
          </cell>
          <cell r="N8">
            <v>290</v>
          </cell>
          <cell r="O8">
            <v>290</v>
          </cell>
          <cell r="P8">
            <v>290</v>
          </cell>
          <cell r="Q8">
            <v>275</v>
          </cell>
          <cell r="R8">
            <v>275</v>
          </cell>
          <cell r="S8">
            <v>230</v>
          </cell>
          <cell r="T8">
            <v>275</v>
          </cell>
          <cell r="U8">
            <v>275</v>
          </cell>
          <cell r="V8">
            <v>260</v>
          </cell>
          <cell r="W8">
            <v>260</v>
          </cell>
          <cell r="AC8">
            <v>1</v>
          </cell>
          <cell r="AD8">
            <v>-20</v>
          </cell>
        </row>
        <row r="9">
          <cell r="A9">
            <v>100</v>
          </cell>
          <cell r="B9">
            <v>285</v>
          </cell>
          <cell r="C9">
            <v>290</v>
          </cell>
          <cell r="D9">
            <v>265</v>
          </cell>
          <cell r="E9">
            <v>235</v>
          </cell>
          <cell r="F9">
            <v>265</v>
          </cell>
          <cell r="G9">
            <v>225</v>
          </cell>
          <cell r="H9">
            <v>290</v>
          </cell>
          <cell r="I9">
            <v>235</v>
          </cell>
          <cell r="J9">
            <v>290</v>
          </cell>
          <cell r="K9">
            <v>290</v>
          </cell>
          <cell r="L9">
            <v>290</v>
          </cell>
          <cell r="M9">
            <v>235</v>
          </cell>
          <cell r="N9">
            <v>290</v>
          </cell>
          <cell r="O9">
            <v>290</v>
          </cell>
          <cell r="P9">
            <v>290</v>
          </cell>
          <cell r="Q9">
            <v>275</v>
          </cell>
          <cell r="R9">
            <v>275</v>
          </cell>
          <cell r="S9">
            <v>230</v>
          </cell>
          <cell r="T9">
            <v>275</v>
          </cell>
          <cell r="U9">
            <v>275</v>
          </cell>
          <cell r="V9">
            <v>260</v>
          </cell>
          <cell r="W9">
            <v>260</v>
          </cell>
          <cell r="AC9">
            <v>2</v>
          </cell>
          <cell r="AD9">
            <v>100</v>
          </cell>
        </row>
        <row r="10">
          <cell r="A10">
            <v>200</v>
          </cell>
          <cell r="B10">
            <v>260</v>
          </cell>
          <cell r="C10">
            <v>260</v>
          </cell>
          <cell r="D10">
            <v>250</v>
          </cell>
          <cell r="E10">
            <v>215</v>
          </cell>
          <cell r="F10">
            <v>260</v>
          </cell>
          <cell r="G10">
            <v>225</v>
          </cell>
          <cell r="H10">
            <v>260</v>
          </cell>
          <cell r="I10">
            <v>220</v>
          </cell>
          <cell r="J10">
            <v>260</v>
          </cell>
          <cell r="K10">
            <v>260</v>
          </cell>
          <cell r="L10">
            <v>260</v>
          </cell>
          <cell r="M10">
            <v>215</v>
          </cell>
          <cell r="N10">
            <v>260</v>
          </cell>
          <cell r="O10">
            <v>260</v>
          </cell>
          <cell r="P10">
            <v>260</v>
          </cell>
          <cell r="Q10">
            <v>235</v>
          </cell>
          <cell r="R10">
            <v>235</v>
          </cell>
          <cell r="S10">
            <v>195</v>
          </cell>
          <cell r="T10">
            <v>245</v>
          </cell>
          <cell r="U10">
            <v>255</v>
          </cell>
          <cell r="V10">
            <v>230</v>
          </cell>
          <cell r="W10">
            <v>235</v>
          </cell>
          <cell r="AC10">
            <v>3</v>
          </cell>
          <cell r="AD10">
            <v>200</v>
          </cell>
        </row>
        <row r="11">
          <cell r="A11">
            <v>300</v>
          </cell>
          <cell r="B11">
            <v>230</v>
          </cell>
          <cell r="C11">
            <v>230</v>
          </cell>
          <cell r="D11">
            <v>230</v>
          </cell>
          <cell r="E11">
            <v>210</v>
          </cell>
          <cell r="F11">
            <v>230</v>
          </cell>
          <cell r="G11">
            <v>225</v>
          </cell>
          <cell r="H11">
            <v>230</v>
          </cell>
          <cell r="I11">
            <v>215</v>
          </cell>
          <cell r="J11">
            <v>230</v>
          </cell>
          <cell r="K11">
            <v>230</v>
          </cell>
          <cell r="L11">
            <v>230</v>
          </cell>
          <cell r="M11">
            <v>205</v>
          </cell>
          <cell r="N11">
            <v>230</v>
          </cell>
          <cell r="O11">
            <v>230</v>
          </cell>
          <cell r="P11">
            <v>230</v>
          </cell>
          <cell r="Q11">
            <v>205</v>
          </cell>
          <cell r="R11">
            <v>215</v>
          </cell>
          <cell r="S11">
            <v>175</v>
          </cell>
          <cell r="T11">
            <v>230</v>
          </cell>
          <cell r="U11">
            <v>230</v>
          </cell>
          <cell r="V11">
            <v>220</v>
          </cell>
          <cell r="W11">
            <v>220</v>
          </cell>
          <cell r="AC11">
            <v>4</v>
          </cell>
          <cell r="AD11">
            <v>300</v>
          </cell>
        </row>
        <row r="12">
          <cell r="A12">
            <v>400</v>
          </cell>
          <cell r="B12">
            <v>200</v>
          </cell>
          <cell r="C12">
            <v>200</v>
          </cell>
          <cell r="D12">
            <v>200</v>
          </cell>
          <cell r="E12">
            <v>200</v>
          </cell>
          <cell r="F12">
            <v>200</v>
          </cell>
          <cell r="G12">
            <v>200</v>
          </cell>
          <cell r="H12">
            <v>200</v>
          </cell>
          <cell r="I12">
            <v>200</v>
          </cell>
          <cell r="J12">
            <v>200</v>
          </cell>
          <cell r="K12">
            <v>200</v>
          </cell>
          <cell r="L12">
            <v>200</v>
          </cell>
          <cell r="M12">
            <v>200</v>
          </cell>
          <cell r="N12">
            <v>200</v>
          </cell>
          <cell r="O12">
            <v>200</v>
          </cell>
          <cell r="P12">
            <v>200</v>
          </cell>
          <cell r="Q12">
            <v>180</v>
          </cell>
          <cell r="R12">
            <v>195</v>
          </cell>
          <cell r="S12">
            <v>160</v>
          </cell>
          <cell r="T12">
            <v>200</v>
          </cell>
          <cell r="U12">
            <v>200</v>
          </cell>
          <cell r="V12">
            <v>200</v>
          </cell>
          <cell r="W12">
            <v>200</v>
          </cell>
          <cell r="AC12">
            <v>5</v>
          </cell>
          <cell r="AD12">
            <v>400</v>
          </cell>
        </row>
        <row r="13">
          <cell r="A13">
            <v>500</v>
          </cell>
          <cell r="B13">
            <v>170</v>
          </cell>
          <cell r="C13">
            <v>170</v>
          </cell>
          <cell r="D13">
            <v>170</v>
          </cell>
          <cell r="E13">
            <v>170</v>
          </cell>
          <cell r="F13">
            <v>170</v>
          </cell>
          <cell r="G13">
            <v>170</v>
          </cell>
          <cell r="H13">
            <v>170</v>
          </cell>
          <cell r="I13">
            <v>170</v>
          </cell>
          <cell r="J13">
            <v>170</v>
          </cell>
          <cell r="K13">
            <v>170</v>
          </cell>
          <cell r="L13">
            <v>170</v>
          </cell>
          <cell r="M13">
            <v>170</v>
          </cell>
          <cell r="N13">
            <v>170</v>
          </cell>
          <cell r="O13">
            <v>170</v>
          </cell>
          <cell r="P13">
            <v>170</v>
          </cell>
          <cell r="Q13">
            <v>170</v>
          </cell>
          <cell r="R13">
            <v>170</v>
          </cell>
          <cell r="S13">
            <v>145</v>
          </cell>
          <cell r="T13">
            <v>170</v>
          </cell>
          <cell r="U13">
            <v>170</v>
          </cell>
          <cell r="V13">
            <v>170</v>
          </cell>
          <cell r="W13">
            <v>170</v>
          </cell>
          <cell r="AC13">
            <v>6</v>
          </cell>
          <cell r="AD13">
            <v>500</v>
          </cell>
        </row>
        <row r="14">
          <cell r="A14">
            <v>600</v>
          </cell>
          <cell r="B14">
            <v>140</v>
          </cell>
          <cell r="C14">
            <v>140</v>
          </cell>
          <cell r="D14">
            <v>140</v>
          </cell>
          <cell r="E14">
            <v>140</v>
          </cell>
          <cell r="F14">
            <v>140</v>
          </cell>
          <cell r="G14">
            <v>140</v>
          </cell>
          <cell r="H14">
            <v>140</v>
          </cell>
          <cell r="I14">
            <v>140</v>
          </cell>
          <cell r="J14">
            <v>140</v>
          </cell>
          <cell r="K14">
            <v>140</v>
          </cell>
          <cell r="L14">
            <v>140</v>
          </cell>
          <cell r="M14">
            <v>140</v>
          </cell>
          <cell r="N14">
            <v>140</v>
          </cell>
          <cell r="O14">
            <v>140</v>
          </cell>
          <cell r="P14">
            <v>140</v>
          </cell>
          <cell r="Q14">
            <v>140</v>
          </cell>
          <cell r="R14">
            <v>140</v>
          </cell>
          <cell r="S14">
            <v>140</v>
          </cell>
          <cell r="T14">
            <v>140</v>
          </cell>
          <cell r="U14">
            <v>140</v>
          </cell>
          <cell r="V14">
            <v>140</v>
          </cell>
          <cell r="W14">
            <v>140</v>
          </cell>
          <cell r="AC14">
            <v>7</v>
          </cell>
          <cell r="AD14">
            <v>600</v>
          </cell>
        </row>
        <row r="15">
          <cell r="A15">
            <v>650</v>
          </cell>
          <cell r="B15">
            <v>125</v>
          </cell>
          <cell r="C15">
            <v>125</v>
          </cell>
          <cell r="D15">
            <v>125</v>
          </cell>
          <cell r="E15">
            <v>125</v>
          </cell>
          <cell r="F15">
            <v>125</v>
          </cell>
          <cell r="G15">
            <v>125</v>
          </cell>
          <cell r="H15">
            <v>125</v>
          </cell>
          <cell r="I15">
            <v>125</v>
          </cell>
          <cell r="J15">
            <v>125</v>
          </cell>
          <cell r="K15">
            <v>125</v>
          </cell>
          <cell r="L15">
            <v>125</v>
          </cell>
          <cell r="M15">
            <v>125</v>
          </cell>
          <cell r="N15">
            <v>125</v>
          </cell>
          <cell r="O15">
            <v>125</v>
          </cell>
          <cell r="P15">
            <v>125</v>
          </cell>
          <cell r="Q15">
            <v>125</v>
          </cell>
          <cell r="R15">
            <v>125</v>
          </cell>
          <cell r="S15">
            <v>125</v>
          </cell>
          <cell r="T15">
            <v>125</v>
          </cell>
          <cell r="U15">
            <v>125</v>
          </cell>
          <cell r="V15">
            <v>125</v>
          </cell>
          <cell r="W15">
            <v>125</v>
          </cell>
          <cell r="AC15">
            <v>8</v>
          </cell>
          <cell r="AD15">
            <v>650</v>
          </cell>
        </row>
        <row r="16">
          <cell r="A16">
            <v>700</v>
          </cell>
          <cell r="B16">
            <v>110</v>
          </cell>
          <cell r="C16">
            <v>110</v>
          </cell>
          <cell r="D16">
            <v>110</v>
          </cell>
          <cell r="E16">
            <v>110</v>
          </cell>
          <cell r="F16">
            <v>110</v>
          </cell>
          <cell r="G16">
            <v>110</v>
          </cell>
          <cell r="H16">
            <v>110</v>
          </cell>
          <cell r="I16">
            <v>110</v>
          </cell>
          <cell r="J16">
            <v>110</v>
          </cell>
          <cell r="K16">
            <v>110</v>
          </cell>
          <cell r="L16">
            <v>110</v>
          </cell>
          <cell r="M16">
            <v>110</v>
          </cell>
          <cell r="N16">
            <v>110</v>
          </cell>
          <cell r="O16">
            <v>110</v>
          </cell>
          <cell r="P16">
            <v>110</v>
          </cell>
          <cell r="Q16">
            <v>110</v>
          </cell>
          <cell r="R16">
            <v>110</v>
          </cell>
          <cell r="S16">
            <v>110</v>
          </cell>
          <cell r="T16">
            <v>110</v>
          </cell>
          <cell r="U16">
            <v>110</v>
          </cell>
          <cell r="V16">
            <v>110</v>
          </cell>
          <cell r="W16">
            <v>110</v>
          </cell>
          <cell r="AC16">
            <v>9</v>
          </cell>
          <cell r="AD16">
            <v>700</v>
          </cell>
        </row>
        <row r="17">
          <cell r="A17">
            <v>750</v>
          </cell>
          <cell r="B17">
            <v>95</v>
          </cell>
          <cell r="C17">
            <v>95</v>
          </cell>
          <cell r="D17">
            <v>95</v>
          </cell>
          <cell r="E17">
            <v>95</v>
          </cell>
          <cell r="F17">
            <v>95</v>
          </cell>
          <cell r="G17">
            <v>95</v>
          </cell>
          <cell r="H17">
            <v>95</v>
          </cell>
          <cell r="I17">
            <v>95</v>
          </cell>
          <cell r="J17">
            <v>95</v>
          </cell>
          <cell r="K17">
            <v>95</v>
          </cell>
          <cell r="L17">
            <v>95</v>
          </cell>
          <cell r="M17">
            <v>95</v>
          </cell>
          <cell r="N17">
            <v>95</v>
          </cell>
          <cell r="O17">
            <v>95</v>
          </cell>
          <cell r="P17">
            <v>95</v>
          </cell>
          <cell r="Q17">
            <v>95</v>
          </cell>
          <cell r="R17">
            <v>95</v>
          </cell>
          <cell r="S17">
            <v>95</v>
          </cell>
          <cell r="T17">
            <v>95</v>
          </cell>
          <cell r="U17">
            <v>95</v>
          </cell>
          <cell r="V17">
            <v>95</v>
          </cell>
          <cell r="W17">
            <v>95</v>
          </cell>
          <cell r="AC17">
            <v>10</v>
          </cell>
          <cell r="AD17">
            <v>750</v>
          </cell>
        </row>
        <row r="18">
          <cell r="A18">
            <v>800</v>
          </cell>
          <cell r="B18">
            <v>80</v>
          </cell>
          <cell r="C18">
            <v>80</v>
          </cell>
          <cell r="D18">
            <v>80</v>
          </cell>
          <cell r="E18">
            <v>80</v>
          </cell>
          <cell r="F18">
            <v>80</v>
          </cell>
          <cell r="G18">
            <v>80</v>
          </cell>
          <cell r="H18">
            <v>80</v>
          </cell>
          <cell r="I18">
            <v>80</v>
          </cell>
          <cell r="J18">
            <v>80</v>
          </cell>
          <cell r="K18">
            <v>80</v>
          </cell>
          <cell r="L18">
            <v>80</v>
          </cell>
          <cell r="M18">
            <v>80</v>
          </cell>
          <cell r="N18">
            <v>80</v>
          </cell>
          <cell r="O18">
            <v>80</v>
          </cell>
          <cell r="P18">
            <v>80</v>
          </cell>
          <cell r="Q18">
            <v>80</v>
          </cell>
          <cell r="R18">
            <v>80</v>
          </cell>
          <cell r="S18">
            <v>80</v>
          </cell>
          <cell r="T18">
            <v>80</v>
          </cell>
          <cell r="U18">
            <v>80</v>
          </cell>
          <cell r="V18">
            <v>80</v>
          </cell>
          <cell r="W18">
            <v>80</v>
          </cell>
          <cell r="AC18">
            <v>11</v>
          </cell>
          <cell r="AD18">
            <v>800</v>
          </cell>
        </row>
        <row r="19">
          <cell r="A19">
            <v>850</v>
          </cell>
          <cell r="B19">
            <v>65</v>
          </cell>
          <cell r="C19">
            <v>65</v>
          </cell>
          <cell r="D19">
            <v>65</v>
          </cell>
          <cell r="E19">
            <v>65</v>
          </cell>
          <cell r="F19">
            <v>65</v>
          </cell>
          <cell r="G19">
            <v>65</v>
          </cell>
          <cell r="H19">
            <v>65</v>
          </cell>
          <cell r="I19">
            <v>65</v>
          </cell>
          <cell r="J19">
            <v>65</v>
          </cell>
          <cell r="K19">
            <v>65</v>
          </cell>
          <cell r="L19">
            <v>65</v>
          </cell>
          <cell r="M19">
            <v>65</v>
          </cell>
          <cell r="N19">
            <v>65</v>
          </cell>
          <cell r="O19">
            <v>65</v>
          </cell>
          <cell r="P19">
            <v>65</v>
          </cell>
          <cell r="Q19">
            <v>65</v>
          </cell>
          <cell r="R19">
            <v>65</v>
          </cell>
          <cell r="S19">
            <v>65</v>
          </cell>
          <cell r="T19">
            <v>65</v>
          </cell>
          <cell r="U19">
            <v>65</v>
          </cell>
          <cell r="V19">
            <v>65</v>
          </cell>
          <cell r="W19">
            <v>65</v>
          </cell>
          <cell r="AC19">
            <v>12</v>
          </cell>
          <cell r="AD19">
            <v>850</v>
          </cell>
        </row>
        <row r="20">
          <cell r="A20">
            <v>900</v>
          </cell>
          <cell r="B20">
            <v>50</v>
          </cell>
          <cell r="C20">
            <v>50</v>
          </cell>
          <cell r="D20">
            <v>50</v>
          </cell>
          <cell r="E20">
            <v>50</v>
          </cell>
          <cell r="F20">
            <v>50</v>
          </cell>
          <cell r="G20">
            <v>50</v>
          </cell>
          <cell r="H20">
            <v>50</v>
          </cell>
          <cell r="I20">
            <v>50</v>
          </cell>
          <cell r="J20">
            <v>50</v>
          </cell>
          <cell r="K20">
            <v>50</v>
          </cell>
          <cell r="L20">
            <v>50</v>
          </cell>
          <cell r="M20">
            <v>50</v>
          </cell>
          <cell r="N20">
            <v>50</v>
          </cell>
          <cell r="O20">
            <v>50</v>
          </cell>
          <cell r="P20">
            <v>50</v>
          </cell>
          <cell r="Q20">
            <v>50</v>
          </cell>
          <cell r="R20">
            <v>50</v>
          </cell>
          <cell r="T20">
            <v>50</v>
          </cell>
          <cell r="U20">
            <v>50</v>
          </cell>
          <cell r="V20">
            <v>50</v>
          </cell>
          <cell r="W20">
            <v>50</v>
          </cell>
          <cell r="AC20">
            <v>13</v>
          </cell>
          <cell r="AD20">
            <v>900</v>
          </cell>
        </row>
        <row r="21">
          <cell r="A21">
            <v>950</v>
          </cell>
          <cell r="B21">
            <v>35</v>
          </cell>
          <cell r="C21">
            <v>35</v>
          </cell>
          <cell r="D21">
            <v>35</v>
          </cell>
          <cell r="E21">
            <v>35</v>
          </cell>
          <cell r="F21">
            <v>35</v>
          </cell>
          <cell r="G21">
            <v>35</v>
          </cell>
          <cell r="H21">
            <v>35</v>
          </cell>
          <cell r="I21">
            <v>35</v>
          </cell>
          <cell r="J21">
            <v>35</v>
          </cell>
          <cell r="K21">
            <v>35</v>
          </cell>
          <cell r="L21">
            <v>35</v>
          </cell>
          <cell r="M21">
            <v>35</v>
          </cell>
          <cell r="N21">
            <v>35</v>
          </cell>
          <cell r="O21">
            <v>35</v>
          </cell>
          <cell r="P21">
            <v>35</v>
          </cell>
          <cell r="Q21">
            <v>35</v>
          </cell>
          <cell r="R21">
            <v>35</v>
          </cell>
          <cell r="T21">
            <v>35</v>
          </cell>
          <cell r="U21">
            <v>35</v>
          </cell>
          <cell r="V21">
            <v>35</v>
          </cell>
          <cell r="W21">
            <v>35</v>
          </cell>
          <cell r="AC21">
            <v>14</v>
          </cell>
          <cell r="AD21">
            <v>950</v>
          </cell>
        </row>
        <row r="22">
          <cell r="A22">
            <v>1000</v>
          </cell>
          <cell r="B22">
            <v>20</v>
          </cell>
          <cell r="C22">
            <v>20</v>
          </cell>
          <cell r="D22">
            <v>20</v>
          </cell>
          <cell r="E22">
            <v>20</v>
          </cell>
          <cell r="F22">
            <v>20</v>
          </cell>
          <cell r="G22">
            <v>20</v>
          </cell>
          <cell r="H22">
            <v>20</v>
          </cell>
          <cell r="I22">
            <v>20</v>
          </cell>
          <cell r="J22">
            <v>20</v>
          </cell>
          <cell r="K22">
            <v>20</v>
          </cell>
          <cell r="L22">
            <v>20</v>
          </cell>
          <cell r="M22">
            <v>20</v>
          </cell>
          <cell r="N22">
            <v>20</v>
          </cell>
          <cell r="O22">
            <v>20</v>
          </cell>
          <cell r="P22">
            <v>20</v>
          </cell>
          <cell r="Q22">
            <v>20</v>
          </cell>
          <cell r="R22">
            <v>20</v>
          </cell>
          <cell r="T22">
            <v>20</v>
          </cell>
          <cell r="U22">
            <v>20</v>
          </cell>
          <cell r="V22">
            <v>20</v>
          </cell>
          <cell r="W22">
            <v>20</v>
          </cell>
          <cell r="AC22">
            <v>15</v>
          </cell>
          <cell r="AD22">
            <v>1000</v>
          </cell>
        </row>
        <row r="23">
          <cell r="A23">
            <v>1050</v>
          </cell>
          <cell r="G23">
            <v>20</v>
          </cell>
          <cell r="H23">
            <v>20</v>
          </cell>
          <cell r="I23">
            <v>20</v>
          </cell>
          <cell r="J23">
            <v>20</v>
          </cell>
          <cell r="K23">
            <v>20</v>
          </cell>
          <cell r="L23">
            <v>20</v>
          </cell>
          <cell r="M23">
            <v>20</v>
          </cell>
          <cell r="N23">
            <v>20</v>
          </cell>
          <cell r="O23">
            <v>20</v>
          </cell>
          <cell r="P23">
            <v>20</v>
          </cell>
          <cell r="Q23">
            <v>20</v>
          </cell>
          <cell r="R23">
            <v>20</v>
          </cell>
          <cell r="T23">
            <v>20</v>
          </cell>
          <cell r="U23">
            <v>20</v>
          </cell>
          <cell r="V23">
            <v>20</v>
          </cell>
          <cell r="W23">
            <v>20</v>
          </cell>
          <cell r="AC23">
            <v>16</v>
          </cell>
          <cell r="AD23">
            <v>1050</v>
          </cell>
        </row>
        <row r="24">
          <cell r="A24">
            <v>1100</v>
          </cell>
          <cell r="G24">
            <v>20</v>
          </cell>
          <cell r="I24">
            <v>20</v>
          </cell>
          <cell r="J24">
            <v>20</v>
          </cell>
          <cell r="K24">
            <v>20</v>
          </cell>
          <cell r="L24">
            <v>20</v>
          </cell>
          <cell r="M24">
            <v>20</v>
          </cell>
          <cell r="N24">
            <v>20</v>
          </cell>
          <cell r="O24">
            <v>20</v>
          </cell>
          <cell r="P24">
            <v>20</v>
          </cell>
          <cell r="Q24">
            <v>20</v>
          </cell>
          <cell r="R24">
            <v>20</v>
          </cell>
          <cell r="T24">
            <v>20</v>
          </cell>
          <cell r="U24">
            <v>20</v>
          </cell>
          <cell r="V24">
            <v>20</v>
          </cell>
          <cell r="W24">
            <v>20</v>
          </cell>
          <cell r="AC24">
            <v>17</v>
          </cell>
          <cell r="AD24">
            <v>1100</v>
          </cell>
        </row>
        <row r="25">
          <cell r="A25">
            <v>1150</v>
          </cell>
          <cell r="G25">
            <v>20</v>
          </cell>
          <cell r="I25">
            <v>20</v>
          </cell>
          <cell r="J25">
            <v>20</v>
          </cell>
          <cell r="K25">
            <v>20</v>
          </cell>
          <cell r="L25">
            <v>20</v>
          </cell>
          <cell r="M25">
            <v>20</v>
          </cell>
          <cell r="N25">
            <v>20</v>
          </cell>
          <cell r="O25">
            <v>20</v>
          </cell>
          <cell r="P25">
            <v>20</v>
          </cell>
          <cell r="Q25">
            <v>20</v>
          </cell>
          <cell r="R25">
            <v>20</v>
          </cell>
          <cell r="T25">
            <v>20</v>
          </cell>
          <cell r="U25">
            <v>20</v>
          </cell>
          <cell r="V25">
            <v>20</v>
          </cell>
          <cell r="W25">
            <v>20</v>
          </cell>
          <cell r="AC25">
            <v>18</v>
          </cell>
          <cell r="AD25">
            <v>1150</v>
          </cell>
        </row>
        <row r="26">
          <cell r="A26">
            <v>1200</v>
          </cell>
          <cell r="G26">
            <v>15</v>
          </cell>
          <cell r="I26">
            <v>15</v>
          </cell>
          <cell r="J26">
            <v>15</v>
          </cell>
          <cell r="K26">
            <v>20</v>
          </cell>
          <cell r="L26">
            <v>20</v>
          </cell>
          <cell r="M26">
            <v>15</v>
          </cell>
          <cell r="N26">
            <v>15</v>
          </cell>
          <cell r="O26">
            <v>20</v>
          </cell>
          <cell r="P26">
            <v>20</v>
          </cell>
          <cell r="Q26">
            <v>20</v>
          </cell>
          <cell r="R26">
            <v>20</v>
          </cell>
          <cell r="T26">
            <v>20</v>
          </cell>
          <cell r="U26">
            <v>20</v>
          </cell>
          <cell r="V26">
            <v>20</v>
          </cell>
          <cell r="W26">
            <v>20</v>
          </cell>
          <cell r="AC26">
            <v>19</v>
          </cell>
          <cell r="AD26">
            <v>1200</v>
          </cell>
        </row>
        <row r="27">
          <cell r="A27">
            <v>1250</v>
          </cell>
          <cell r="Q27">
            <v>20</v>
          </cell>
          <cell r="R27">
            <v>20</v>
          </cell>
          <cell r="T27">
            <v>20</v>
          </cell>
          <cell r="U27">
            <v>20</v>
          </cell>
          <cell r="V27">
            <v>20</v>
          </cell>
          <cell r="W27">
            <v>20</v>
          </cell>
          <cell r="AC27">
            <v>20</v>
          </cell>
          <cell r="AD27">
            <v>1250</v>
          </cell>
        </row>
        <row r="28">
          <cell r="A28">
            <v>1300</v>
          </cell>
          <cell r="Q28">
            <v>20</v>
          </cell>
          <cell r="R28">
            <v>20</v>
          </cell>
          <cell r="T28">
            <v>20</v>
          </cell>
          <cell r="U28">
            <v>20</v>
          </cell>
          <cell r="V28">
            <v>20</v>
          </cell>
          <cell r="W28">
            <v>20</v>
          </cell>
          <cell r="AC28">
            <v>21</v>
          </cell>
          <cell r="AD28">
            <v>1300</v>
          </cell>
        </row>
        <row r="29">
          <cell r="A29">
            <v>1350</v>
          </cell>
          <cell r="Q29">
            <v>20</v>
          </cell>
          <cell r="R29">
            <v>20</v>
          </cell>
          <cell r="T29">
            <v>20</v>
          </cell>
          <cell r="U29">
            <v>20</v>
          </cell>
          <cell r="V29">
            <v>20</v>
          </cell>
          <cell r="W29">
            <v>20</v>
          </cell>
          <cell r="AC29">
            <v>22</v>
          </cell>
          <cell r="AD29">
            <v>1350</v>
          </cell>
        </row>
        <row r="30">
          <cell r="A30">
            <v>1400</v>
          </cell>
          <cell r="Q30">
            <v>20</v>
          </cell>
          <cell r="R30">
            <v>20</v>
          </cell>
          <cell r="T30">
            <v>20</v>
          </cell>
          <cell r="U30">
            <v>20</v>
          </cell>
          <cell r="V30">
            <v>20</v>
          </cell>
          <cell r="W30">
            <v>20</v>
          </cell>
          <cell r="AC30">
            <v>23</v>
          </cell>
          <cell r="AD30">
            <v>1400</v>
          </cell>
        </row>
        <row r="31">
          <cell r="A31">
            <v>1450</v>
          </cell>
          <cell r="Q31">
            <v>15</v>
          </cell>
          <cell r="R31">
            <v>20</v>
          </cell>
          <cell r="T31">
            <v>20</v>
          </cell>
          <cell r="U31">
            <v>15</v>
          </cell>
          <cell r="V31">
            <v>10</v>
          </cell>
          <cell r="W31">
            <v>10</v>
          </cell>
          <cell r="AC31">
            <v>24</v>
          </cell>
          <cell r="AD31">
            <v>1450</v>
          </cell>
        </row>
        <row r="32">
          <cell r="A32">
            <v>1500</v>
          </cell>
          <cell r="Q32">
            <v>10</v>
          </cell>
          <cell r="R32">
            <v>20</v>
          </cell>
          <cell r="T32">
            <v>20</v>
          </cell>
          <cell r="U32">
            <v>15</v>
          </cell>
          <cell r="V32">
            <v>10</v>
          </cell>
          <cell r="W32">
            <v>10</v>
          </cell>
          <cell r="AC32">
            <v>25</v>
          </cell>
          <cell r="AD32">
            <v>1500</v>
          </cell>
        </row>
        <row r="37">
          <cell r="A37">
            <v>-20</v>
          </cell>
          <cell r="B37">
            <v>740</v>
          </cell>
          <cell r="C37">
            <v>750</v>
          </cell>
          <cell r="D37">
            <v>695</v>
          </cell>
          <cell r="E37">
            <v>620</v>
          </cell>
          <cell r="F37">
            <v>695</v>
          </cell>
          <cell r="G37">
            <v>590</v>
          </cell>
          <cell r="H37">
            <v>750</v>
          </cell>
          <cell r="I37">
            <v>620</v>
          </cell>
          <cell r="J37">
            <v>750</v>
          </cell>
          <cell r="K37">
            <v>750</v>
          </cell>
          <cell r="L37">
            <v>750</v>
          </cell>
          <cell r="M37">
            <v>615</v>
          </cell>
          <cell r="N37">
            <v>750</v>
          </cell>
          <cell r="O37">
            <v>750</v>
          </cell>
          <cell r="P37">
            <v>750</v>
          </cell>
          <cell r="Q37">
            <v>720</v>
          </cell>
          <cell r="R37">
            <v>720</v>
          </cell>
          <cell r="S37">
            <v>600</v>
          </cell>
          <cell r="T37">
            <v>720</v>
          </cell>
          <cell r="U37">
            <v>720</v>
          </cell>
          <cell r="V37">
            <v>670</v>
          </cell>
          <cell r="W37">
            <v>670</v>
          </cell>
        </row>
        <row r="38">
          <cell r="A38">
            <v>100</v>
          </cell>
          <cell r="B38">
            <v>740</v>
          </cell>
          <cell r="C38">
            <v>750</v>
          </cell>
          <cell r="D38">
            <v>695</v>
          </cell>
          <cell r="E38">
            <v>620</v>
          </cell>
          <cell r="F38">
            <v>695</v>
          </cell>
          <cell r="G38">
            <v>590</v>
          </cell>
          <cell r="H38">
            <v>750</v>
          </cell>
          <cell r="I38">
            <v>620</v>
          </cell>
          <cell r="J38">
            <v>750</v>
          </cell>
          <cell r="K38">
            <v>750</v>
          </cell>
          <cell r="L38">
            <v>750</v>
          </cell>
          <cell r="M38">
            <v>615</v>
          </cell>
          <cell r="N38">
            <v>750</v>
          </cell>
          <cell r="O38">
            <v>750</v>
          </cell>
          <cell r="P38">
            <v>750</v>
          </cell>
          <cell r="Q38">
            <v>720</v>
          </cell>
          <cell r="R38">
            <v>720</v>
          </cell>
          <cell r="S38">
            <v>600</v>
          </cell>
          <cell r="T38">
            <v>720</v>
          </cell>
          <cell r="U38">
            <v>720</v>
          </cell>
          <cell r="V38">
            <v>670</v>
          </cell>
          <cell r="W38">
            <v>670</v>
          </cell>
        </row>
        <row r="39">
          <cell r="A39">
            <v>200</v>
          </cell>
          <cell r="B39">
            <v>675</v>
          </cell>
          <cell r="C39">
            <v>750</v>
          </cell>
          <cell r="D39">
            <v>655</v>
          </cell>
          <cell r="E39">
            <v>560</v>
          </cell>
          <cell r="F39">
            <v>680</v>
          </cell>
          <cell r="G39">
            <v>590</v>
          </cell>
          <cell r="H39">
            <v>750</v>
          </cell>
          <cell r="I39">
            <v>570</v>
          </cell>
          <cell r="J39">
            <v>750</v>
          </cell>
          <cell r="K39">
            <v>750</v>
          </cell>
          <cell r="L39">
            <v>750</v>
          </cell>
          <cell r="M39">
            <v>555</v>
          </cell>
          <cell r="N39">
            <v>745</v>
          </cell>
          <cell r="O39">
            <v>750</v>
          </cell>
          <cell r="P39">
            <v>750</v>
          </cell>
          <cell r="Q39">
            <v>600</v>
          </cell>
          <cell r="R39">
            <v>620</v>
          </cell>
          <cell r="S39">
            <v>505</v>
          </cell>
          <cell r="T39">
            <v>645</v>
          </cell>
          <cell r="U39">
            <v>660</v>
          </cell>
          <cell r="V39">
            <v>605</v>
          </cell>
          <cell r="W39">
            <v>605</v>
          </cell>
        </row>
        <row r="40">
          <cell r="A40">
            <v>300</v>
          </cell>
          <cell r="B40">
            <v>655</v>
          </cell>
          <cell r="C40">
            <v>730</v>
          </cell>
          <cell r="D40">
            <v>640</v>
          </cell>
          <cell r="E40">
            <v>550</v>
          </cell>
          <cell r="F40">
            <v>655</v>
          </cell>
          <cell r="G40">
            <v>590</v>
          </cell>
          <cell r="H40">
            <v>720</v>
          </cell>
          <cell r="I40">
            <v>555</v>
          </cell>
          <cell r="J40">
            <v>720</v>
          </cell>
          <cell r="K40">
            <v>730</v>
          </cell>
          <cell r="L40">
            <v>730</v>
          </cell>
          <cell r="M40">
            <v>535</v>
          </cell>
          <cell r="N40">
            <v>715</v>
          </cell>
          <cell r="O40">
            <v>730</v>
          </cell>
          <cell r="P40">
            <v>730</v>
          </cell>
          <cell r="Q40">
            <v>540</v>
          </cell>
          <cell r="R40">
            <v>560</v>
          </cell>
          <cell r="S40">
            <v>455</v>
          </cell>
          <cell r="T40">
            <v>595</v>
          </cell>
          <cell r="U40">
            <v>615</v>
          </cell>
          <cell r="V40">
            <v>570</v>
          </cell>
          <cell r="W40">
            <v>570</v>
          </cell>
        </row>
        <row r="41">
          <cell r="A41">
            <v>400</v>
          </cell>
          <cell r="B41">
            <v>635</v>
          </cell>
          <cell r="C41">
            <v>705</v>
          </cell>
          <cell r="D41">
            <v>620</v>
          </cell>
          <cell r="E41">
            <v>530</v>
          </cell>
          <cell r="F41">
            <v>640</v>
          </cell>
          <cell r="G41">
            <v>570</v>
          </cell>
          <cell r="H41">
            <v>695</v>
          </cell>
          <cell r="I41">
            <v>555</v>
          </cell>
          <cell r="J41">
            <v>695</v>
          </cell>
          <cell r="K41">
            <v>705</v>
          </cell>
          <cell r="L41">
            <v>705</v>
          </cell>
          <cell r="M41">
            <v>530</v>
          </cell>
          <cell r="N41">
            <v>705</v>
          </cell>
          <cell r="O41">
            <v>705</v>
          </cell>
          <cell r="P41">
            <v>705</v>
          </cell>
          <cell r="Q41">
            <v>495</v>
          </cell>
          <cell r="R41">
            <v>515</v>
          </cell>
          <cell r="S41">
            <v>415</v>
          </cell>
          <cell r="T41">
            <v>550</v>
          </cell>
          <cell r="U41">
            <v>575</v>
          </cell>
          <cell r="V41">
            <v>535</v>
          </cell>
          <cell r="W41">
            <v>535</v>
          </cell>
        </row>
        <row r="42">
          <cell r="A42">
            <v>500</v>
          </cell>
          <cell r="B42">
            <v>600</v>
          </cell>
          <cell r="C42">
            <v>665</v>
          </cell>
          <cell r="D42">
            <v>585</v>
          </cell>
          <cell r="E42">
            <v>500</v>
          </cell>
          <cell r="F42">
            <v>620</v>
          </cell>
          <cell r="G42">
            <v>550</v>
          </cell>
          <cell r="H42">
            <v>665</v>
          </cell>
          <cell r="I42">
            <v>555</v>
          </cell>
          <cell r="J42">
            <v>665</v>
          </cell>
          <cell r="K42">
            <v>665</v>
          </cell>
          <cell r="L42">
            <v>665</v>
          </cell>
          <cell r="M42">
            <v>525</v>
          </cell>
          <cell r="N42">
            <v>665</v>
          </cell>
          <cell r="O42">
            <v>665</v>
          </cell>
          <cell r="P42">
            <v>665</v>
          </cell>
          <cell r="Q42">
            <v>465</v>
          </cell>
          <cell r="R42">
            <v>480</v>
          </cell>
          <cell r="S42">
            <v>380</v>
          </cell>
          <cell r="T42">
            <v>515</v>
          </cell>
          <cell r="U42">
            <v>540</v>
          </cell>
          <cell r="V42">
            <v>505</v>
          </cell>
          <cell r="W42">
            <v>505</v>
          </cell>
        </row>
        <row r="43">
          <cell r="A43">
            <v>600</v>
          </cell>
          <cell r="B43">
            <v>550</v>
          </cell>
          <cell r="C43">
            <v>605</v>
          </cell>
          <cell r="D43">
            <v>535</v>
          </cell>
          <cell r="E43">
            <v>455</v>
          </cell>
          <cell r="F43">
            <v>605</v>
          </cell>
          <cell r="G43">
            <v>535</v>
          </cell>
          <cell r="H43">
            <v>605</v>
          </cell>
          <cell r="I43">
            <v>555</v>
          </cell>
          <cell r="J43">
            <v>605</v>
          </cell>
          <cell r="K43">
            <v>605</v>
          </cell>
          <cell r="L43">
            <v>605</v>
          </cell>
          <cell r="M43">
            <v>520</v>
          </cell>
          <cell r="N43">
            <v>605</v>
          </cell>
          <cell r="O43">
            <v>605</v>
          </cell>
          <cell r="P43">
            <v>605</v>
          </cell>
          <cell r="Q43">
            <v>435</v>
          </cell>
          <cell r="R43">
            <v>450</v>
          </cell>
          <cell r="S43">
            <v>360</v>
          </cell>
          <cell r="T43">
            <v>485</v>
          </cell>
          <cell r="U43">
            <v>515</v>
          </cell>
          <cell r="V43">
            <v>480</v>
          </cell>
          <cell r="W43">
            <v>480</v>
          </cell>
        </row>
        <row r="44">
          <cell r="A44">
            <v>650</v>
          </cell>
          <cell r="B44">
            <v>535</v>
          </cell>
          <cell r="C44">
            <v>590</v>
          </cell>
          <cell r="D44">
            <v>525</v>
          </cell>
          <cell r="E44">
            <v>450</v>
          </cell>
          <cell r="F44">
            <v>590</v>
          </cell>
          <cell r="G44">
            <v>525</v>
          </cell>
          <cell r="H44">
            <v>590</v>
          </cell>
          <cell r="I44">
            <v>555</v>
          </cell>
          <cell r="J44">
            <v>590</v>
          </cell>
          <cell r="K44">
            <v>590</v>
          </cell>
          <cell r="L44">
            <v>590</v>
          </cell>
          <cell r="M44">
            <v>510</v>
          </cell>
          <cell r="N44">
            <v>590</v>
          </cell>
          <cell r="O44">
            <v>590</v>
          </cell>
          <cell r="P44">
            <v>590</v>
          </cell>
          <cell r="Q44">
            <v>430</v>
          </cell>
          <cell r="R44">
            <v>445</v>
          </cell>
          <cell r="S44">
            <v>350</v>
          </cell>
          <cell r="T44">
            <v>480</v>
          </cell>
          <cell r="U44">
            <v>505</v>
          </cell>
          <cell r="V44">
            <v>465</v>
          </cell>
          <cell r="W44">
            <v>470</v>
          </cell>
        </row>
        <row r="45">
          <cell r="A45">
            <v>700</v>
          </cell>
          <cell r="B45">
            <v>535</v>
          </cell>
          <cell r="C45">
            <v>570</v>
          </cell>
          <cell r="D45">
            <v>520</v>
          </cell>
          <cell r="E45">
            <v>450</v>
          </cell>
          <cell r="F45">
            <v>570</v>
          </cell>
          <cell r="G45">
            <v>510</v>
          </cell>
          <cell r="H45">
            <v>570</v>
          </cell>
          <cell r="I45">
            <v>545</v>
          </cell>
          <cell r="J45">
            <v>570</v>
          </cell>
          <cell r="K45">
            <v>570</v>
          </cell>
          <cell r="L45">
            <v>570</v>
          </cell>
          <cell r="M45">
            <v>505</v>
          </cell>
          <cell r="N45">
            <v>570</v>
          </cell>
          <cell r="O45">
            <v>570</v>
          </cell>
          <cell r="P45">
            <v>570</v>
          </cell>
          <cell r="Q45">
            <v>425</v>
          </cell>
          <cell r="R45">
            <v>430</v>
          </cell>
          <cell r="S45">
            <v>345</v>
          </cell>
          <cell r="T45">
            <v>465</v>
          </cell>
          <cell r="U45">
            <v>495</v>
          </cell>
          <cell r="V45">
            <v>455</v>
          </cell>
          <cell r="W45">
            <v>455</v>
          </cell>
        </row>
        <row r="46">
          <cell r="A46">
            <v>750</v>
          </cell>
          <cell r="B46">
            <v>505</v>
          </cell>
          <cell r="C46">
            <v>505</v>
          </cell>
          <cell r="D46">
            <v>475</v>
          </cell>
          <cell r="E46">
            <v>445</v>
          </cell>
          <cell r="F46">
            <v>530</v>
          </cell>
          <cell r="G46">
            <v>475</v>
          </cell>
          <cell r="H46">
            <v>530</v>
          </cell>
          <cell r="I46">
            <v>515</v>
          </cell>
          <cell r="J46">
            <v>530</v>
          </cell>
          <cell r="K46">
            <v>530</v>
          </cell>
          <cell r="L46">
            <v>530</v>
          </cell>
          <cell r="M46">
            <v>455</v>
          </cell>
          <cell r="N46">
            <v>530</v>
          </cell>
          <cell r="O46">
            <v>530</v>
          </cell>
          <cell r="P46">
            <v>530</v>
          </cell>
          <cell r="Q46">
            <v>415</v>
          </cell>
          <cell r="R46">
            <v>425</v>
          </cell>
          <cell r="S46">
            <v>335</v>
          </cell>
          <cell r="T46">
            <v>460</v>
          </cell>
          <cell r="U46">
            <v>490</v>
          </cell>
          <cell r="V46">
            <v>445</v>
          </cell>
          <cell r="W46">
            <v>450</v>
          </cell>
        </row>
        <row r="47">
          <cell r="A47">
            <v>800</v>
          </cell>
          <cell r="B47">
            <v>410</v>
          </cell>
          <cell r="C47">
            <v>410</v>
          </cell>
          <cell r="D47">
            <v>390</v>
          </cell>
          <cell r="E47">
            <v>370</v>
          </cell>
          <cell r="F47">
            <v>510</v>
          </cell>
          <cell r="G47">
            <v>475</v>
          </cell>
          <cell r="H47">
            <v>510</v>
          </cell>
          <cell r="I47">
            <v>510</v>
          </cell>
          <cell r="J47">
            <v>510</v>
          </cell>
          <cell r="K47">
            <v>510</v>
          </cell>
          <cell r="L47">
            <v>510</v>
          </cell>
          <cell r="M47">
            <v>440</v>
          </cell>
          <cell r="N47">
            <v>510</v>
          </cell>
          <cell r="O47">
            <v>510</v>
          </cell>
          <cell r="P47">
            <v>510</v>
          </cell>
          <cell r="Q47">
            <v>405</v>
          </cell>
          <cell r="R47">
            <v>420</v>
          </cell>
          <cell r="S47">
            <v>330</v>
          </cell>
          <cell r="T47">
            <v>450</v>
          </cell>
          <cell r="U47">
            <v>485</v>
          </cell>
          <cell r="V47">
            <v>435</v>
          </cell>
          <cell r="W47">
            <v>435</v>
          </cell>
        </row>
        <row r="48">
          <cell r="A48">
            <v>850</v>
          </cell>
          <cell r="B48">
            <v>270</v>
          </cell>
          <cell r="C48">
            <v>270</v>
          </cell>
          <cell r="D48">
            <v>270</v>
          </cell>
          <cell r="E48">
            <v>270</v>
          </cell>
          <cell r="F48">
            <v>485</v>
          </cell>
          <cell r="G48">
            <v>460</v>
          </cell>
          <cell r="H48">
            <v>485</v>
          </cell>
          <cell r="I48">
            <v>485</v>
          </cell>
          <cell r="J48">
            <v>485</v>
          </cell>
          <cell r="K48">
            <v>485</v>
          </cell>
          <cell r="L48">
            <v>485</v>
          </cell>
          <cell r="M48">
            <v>415</v>
          </cell>
          <cell r="N48">
            <v>485</v>
          </cell>
          <cell r="O48">
            <v>485</v>
          </cell>
          <cell r="P48">
            <v>485</v>
          </cell>
          <cell r="Q48">
            <v>395</v>
          </cell>
          <cell r="R48">
            <v>420</v>
          </cell>
          <cell r="S48">
            <v>320</v>
          </cell>
          <cell r="T48">
            <v>445</v>
          </cell>
          <cell r="U48">
            <v>485</v>
          </cell>
          <cell r="V48">
            <v>425</v>
          </cell>
          <cell r="W48">
            <v>425</v>
          </cell>
        </row>
        <row r="49">
          <cell r="A49">
            <v>900</v>
          </cell>
          <cell r="B49">
            <v>170</v>
          </cell>
          <cell r="C49">
            <v>170</v>
          </cell>
          <cell r="D49">
            <v>170</v>
          </cell>
          <cell r="E49">
            <v>170</v>
          </cell>
          <cell r="F49">
            <v>450</v>
          </cell>
          <cell r="G49">
            <v>440</v>
          </cell>
          <cell r="H49">
            <v>450</v>
          </cell>
          <cell r="I49">
            <v>450</v>
          </cell>
          <cell r="J49">
            <v>450</v>
          </cell>
          <cell r="K49">
            <v>450</v>
          </cell>
          <cell r="L49">
            <v>450</v>
          </cell>
          <cell r="M49">
            <v>375</v>
          </cell>
          <cell r="N49">
            <v>370</v>
          </cell>
          <cell r="O49">
            <v>450</v>
          </cell>
          <cell r="P49">
            <v>450</v>
          </cell>
          <cell r="Q49">
            <v>390</v>
          </cell>
          <cell r="R49">
            <v>415</v>
          </cell>
          <cell r="T49">
            <v>440</v>
          </cell>
          <cell r="U49">
            <v>450</v>
          </cell>
          <cell r="V49">
            <v>415</v>
          </cell>
          <cell r="W49">
            <v>420</v>
          </cell>
        </row>
        <row r="50">
          <cell r="A50">
            <v>950</v>
          </cell>
          <cell r="B50">
            <v>105</v>
          </cell>
          <cell r="C50">
            <v>105</v>
          </cell>
          <cell r="D50">
            <v>105</v>
          </cell>
          <cell r="E50">
            <v>105</v>
          </cell>
          <cell r="F50">
            <v>280</v>
          </cell>
          <cell r="G50">
            <v>315</v>
          </cell>
          <cell r="H50">
            <v>315</v>
          </cell>
          <cell r="I50">
            <v>320</v>
          </cell>
          <cell r="J50">
            <v>320</v>
          </cell>
          <cell r="K50">
            <v>375</v>
          </cell>
          <cell r="L50">
            <v>280</v>
          </cell>
          <cell r="M50">
            <v>275</v>
          </cell>
          <cell r="N50">
            <v>275</v>
          </cell>
          <cell r="O50">
            <v>375</v>
          </cell>
          <cell r="P50">
            <v>385</v>
          </cell>
          <cell r="Q50">
            <v>380</v>
          </cell>
          <cell r="R50">
            <v>385</v>
          </cell>
          <cell r="T50">
            <v>385</v>
          </cell>
          <cell r="U50">
            <v>385</v>
          </cell>
          <cell r="V50">
            <v>385</v>
          </cell>
          <cell r="W50">
            <v>385</v>
          </cell>
        </row>
        <row r="51">
          <cell r="A51">
            <v>1000</v>
          </cell>
          <cell r="B51">
            <v>50</v>
          </cell>
          <cell r="C51">
            <v>50</v>
          </cell>
          <cell r="D51">
            <v>50</v>
          </cell>
          <cell r="E51">
            <v>50</v>
          </cell>
          <cell r="F51">
            <v>165</v>
          </cell>
          <cell r="G51">
            <v>200</v>
          </cell>
          <cell r="H51">
            <v>200</v>
          </cell>
          <cell r="I51">
            <v>215</v>
          </cell>
          <cell r="J51">
            <v>215</v>
          </cell>
          <cell r="K51">
            <v>260</v>
          </cell>
          <cell r="L51">
            <v>165</v>
          </cell>
          <cell r="M51">
            <v>200</v>
          </cell>
          <cell r="N51">
            <v>200</v>
          </cell>
          <cell r="O51">
            <v>255</v>
          </cell>
          <cell r="P51">
            <v>365</v>
          </cell>
          <cell r="Q51">
            <v>320</v>
          </cell>
          <cell r="R51">
            <v>350</v>
          </cell>
          <cell r="T51">
            <v>355</v>
          </cell>
          <cell r="U51">
            <v>365</v>
          </cell>
          <cell r="V51">
            <v>335</v>
          </cell>
          <cell r="W51">
            <v>345</v>
          </cell>
        </row>
        <row r="52">
          <cell r="A52">
            <v>1050</v>
          </cell>
          <cell r="G52">
            <v>155</v>
          </cell>
          <cell r="H52">
            <v>160</v>
          </cell>
          <cell r="I52">
            <v>145</v>
          </cell>
          <cell r="J52">
            <v>145</v>
          </cell>
          <cell r="K52">
            <v>175</v>
          </cell>
          <cell r="L52">
            <v>165</v>
          </cell>
          <cell r="M52">
            <v>145</v>
          </cell>
          <cell r="N52">
            <v>145</v>
          </cell>
          <cell r="O52">
            <v>170</v>
          </cell>
          <cell r="P52">
            <v>360</v>
          </cell>
          <cell r="Q52">
            <v>310</v>
          </cell>
          <cell r="R52">
            <v>345</v>
          </cell>
          <cell r="T52">
            <v>315</v>
          </cell>
          <cell r="U52">
            <v>360</v>
          </cell>
          <cell r="V52">
            <v>290</v>
          </cell>
          <cell r="W52">
            <v>335</v>
          </cell>
        </row>
        <row r="53">
          <cell r="A53">
            <v>1100</v>
          </cell>
          <cell r="G53">
            <v>95</v>
          </cell>
          <cell r="I53">
            <v>95</v>
          </cell>
          <cell r="J53">
            <v>95</v>
          </cell>
          <cell r="K53">
            <v>110</v>
          </cell>
          <cell r="L53">
            <v>110</v>
          </cell>
          <cell r="M53">
            <v>100</v>
          </cell>
          <cell r="N53">
            <v>100</v>
          </cell>
          <cell r="O53">
            <v>115</v>
          </cell>
          <cell r="P53">
            <v>300</v>
          </cell>
          <cell r="Q53">
            <v>255</v>
          </cell>
          <cell r="R53">
            <v>305</v>
          </cell>
          <cell r="T53">
            <v>270</v>
          </cell>
          <cell r="U53">
            <v>325</v>
          </cell>
          <cell r="V53">
            <v>225</v>
          </cell>
          <cell r="W53">
            <v>260</v>
          </cell>
        </row>
        <row r="54">
          <cell r="A54">
            <v>1150</v>
          </cell>
          <cell r="G54">
            <v>60</v>
          </cell>
          <cell r="I54">
            <v>60</v>
          </cell>
          <cell r="J54">
            <v>60</v>
          </cell>
          <cell r="K54">
            <v>70</v>
          </cell>
          <cell r="L54">
            <v>80</v>
          </cell>
          <cell r="M54">
            <v>60</v>
          </cell>
          <cell r="N54">
            <v>60</v>
          </cell>
          <cell r="O54">
            <v>75</v>
          </cell>
          <cell r="P54">
            <v>225</v>
          </cell>
          <cell r="Q54">
            <v>200</v>
          </cell>
          <cell r="R54">
            <v>235</v>
          </cell>
          <cell r="T54">
            <v>235</v>
          </cell>
          <cell r="U54">
            <v>275</v>
          </cell>
          <cell r="V54">
            <v>170</v>
          </cell>
          <cell r="W54">
            <v>190</v>
          </cell>
        </row>
        <row r="55">
          <cell r="A55">
            <v>1200</v>
          </cell>
          <cell r="G55">
            <v>40</v>
          </cell>
          <cell r="I55">
            <v>40</v>
          </cell>
          <cell r="J55">
            <v>40</v>
          </cell>
          <cell r="K55">
            <v>40</v>
          </cell>
          <cell r="L55">
            <v>45</v>
          </cell>
          <cell r="M55">
            <v>35</v>
          </cell>
          <cell r="N55">
            <v>35</v>
          </cell>
          <cell r="O55">
            <v>50</v>
          </cell>
          <cell r="P55">
            <v>145</v>
          </cell>
          <cell r="Q55">
            <v>155</v>
          </cell>
          <cell r="R55">
            <v>185</v>
          </cell>
          <cell r="T55">
            <v>185</v>
          </cell>
          <cell r="U55">
            <v>170</v>
          </cell>
          <cell r="V55">
            <v>130</v>
          </cell>
          <cell r="W55">
            <v>135</v>
          </cell>
        </row>
        <row r="56">
          <cell r="A56">
            <v>1250</v>
          </cell>
          <cell r="Q56">
            <v>115</v>
          </cell>
          <cell r="R56">
            <v>145</v>
          </cell>
          <cell r="T56">
            <v>140</v>
          </cell>
          <cell r="U56">
            <v>125</v>
          </cell>
          <cell r="V56">
            <v>100</v>
          </cell>
          <cell r="W56">
            <v>105</v>
          </cell>
        </row>
        <row r="57">
          <cell r="A57">
            <v>1300</v>
          </cell>
          <cell r="Q57">
            <v>85</v>
          </cell>
          <cell r="R57">
            <v>115</v>
          </cell>
          <cell r="T57">
            <v>110</v>
          </cell>
          <cell r="U57">
            <v>95</v>
          </cell>
          <cell r="V57">
            <v>80</v>
          </cell>
          <cell r="W57">
            <v>75</v>
          </cell>
        </row>
        <row r="58">
          <cell r="A58">
            <v>1350</v>
          </cell>
          <cell r="Q58">
            <v>60</v>
          </cell>
          <cell r="R58">
            <v>95</v>
          </cell>
          <cell r="T58">
            <v>85</v>
          </cell>
          <cell r="U58">
            <v>70</v>
          </cell>
          <cell r="V58">
            <v>60</v>
          </cell>
          <cell r="W58">
            <v>60</v>
          </cell>
        </row>
        <row r="59">
          <cell r="A59">
            <v>1400</v>
          </cell>
          <cell r="Q59">
            <v>50</v>
          </cell>
          <cell r="R59">
            <v>75</v>
          </cell>
          <cell r="T59">
            <v>65</v>
          </cell>
          <cell r="U59">
            <v>55</v>
          </cell>
          <cell r="V59">
            <v>45</v>
          </cell>
          <cell r="W59">
            <v>45</v>
          </cell>
        </row>
        <row r="60">
          <cell r="A60">
            <v>1450</v>
          </cell>
          <cell r="Q60">
            <v>35</v>
          </cell>
          <cell r="R60">
            <v>60</v>
          </cell>
          <cell r="T60">
            <v>50</v>
          </cell>
          <cell r="U60">
            <v>40</v>
          </cell>
          <cell r="V60">
            <v>30</v>
          </cell>
          <cell r="W60">
            <v>35</v>
          </cell>
        </row>
        <row r="61">
          <cell r="A61">
            <v>1500</v>
          </cell>
          <cell r="Q61">
            <v>25</v>
          </cell>
          <cell r="R61">
            <v>40</v>
          </cell>
          <cell r="T61">
            <v>40</v>
          </cell>
          <cell r="U61">
            <v>35</v>
          </cell>
          <cell r="V61">
            <v>25</v>
          </cell>
          <cell r="W61">
            <v>25</v>
          </cell>
        </row>
        <row r="66">
          <cell r="A66">
            <v>-20</v>
          </cell>
          <cell r="B66">
            <v>990</v>
          </cell>
          <cell r="C66">
            <v>1000</v>
          </cell>
          <cell r="D66">
            <v>925</v>
          </cell>
          <cell r="E66">
            <v>825</v>
          </cell>
          <cell r="F66">
            <v>925</v>
          </cell>
          <cell r="G66">
            <v>790</v>
          </cell>
          <cell r="H66">
            <v>1000</v>
          </cell>
          <cell r="I66">
            <v>825</v>
          </cell>
          <cell r="J66">
            <v>1000</v>
          </cell>
          <cell r="K66">
            <v>1000</v>
          </cell>
          <cell r="L66">
            <v>1000</v>
          </cell>
          <cell r="M66">
            <v>825</v>
          </cell>
          <cell r="N66">
            <v>1000</v>
          </cell>
          <cell r="O66">
            <v>1000</v>
          </cell>
          <cell r="P66">
            <v>1000</v>
          </cell>
          <cell r="Q66">
            <v>960</v>
          </cell>
          <cell r="R66">
            <v>960</v>
          </cell>
          <cell r="S66">
            <v>800</v>
          </cell>
          <cell r="T66">
            <v>960</v>
          </cell>
          <cell r="U66">
            <v>960</v>
          </cell>
          <cell r="V66">
            <v>895</v>
          </cell>
          <cell r="W66">
            <v>895</v>
          </cell>
        </row>
        <row r="67">
          <cell r="A67">
            <v>100</v>
          </cell>
          <cell r="B67">
            <v>990</v>
          </cell>
          <cell r="C67">
            <v>1000</v>
          </cell>
          <cell r="D67">
            <v>925</v>
          </cell>
          <cell r="E67">
            <v>825</v>
          </cell>
          <cell r="F67">
            <v>925</v>
          </cell>
          <cell r="G67">
            <v>790</v>
          </cell>
          <cell r="H67">
            <v>1000</v>
          </cell>
          <cell r="I67">
            <v>825</v>
          </cell>
          <cell r="J67">
            <v>1000</v>
          </cell>
          <cell r="K67">
            <v>1000</v>
          </cell>
          <cell r="L67">
            <v>1000</v>
          </cell>
          <cell r="M67">
            <v>825</v>
          </cell>
          <cell r="N67">
            <v>1000</v>
          </cell>
          <cell r="O67">
            <v>1000</v>
          </cell>
          <cell r="P67">
            <v>1000</v>
          </cell>
          <cell r="Q67">
            <v>960</v>
          </cell>
          <cell r="R67">
            <v>960</v>
          </cell>
          <cell r="S67">
            <v>800</v>
          </cell>
          <cell r="T67">
            <v>960</v>
          </cell>
          <cell r="U67">
            <v>960</v>
          </cell>
          <cell r="V67">
            <v>895</v>
          </cell>
          <cell r="W67">
            <v>895</v>
          </cell>
        </row>
        <row r="68">
          <cell r="A68">
            <v>200</v>
          </cell>
          <cell r="B68">
            <v>900</v>
          </cell>
          <cell r="C68">
            <v>1000</v>
          </cell>
          <cell r="D68">
            <v>875</v>
          </cell>
          <cell r="E68">
            <v>750</v>
          </cell>
          <cell r="F68">
            <v>905</v>
          </cell>
          <cell r="G68">
            <v>790</v>
          </cell>
          <cell r="H68">
            <v>1000</v>
          </cell>
          <cell r="I68">
            <v>765</v>
          </cell>
          <cell r="J68">
            <v>1000</v>
          </cell>
          <cell r="K68">
            <v>1000</v>
          </cell>
          <cell r="L68">
            <v>1000</v>
          </cell>
          <cell r="M68">
            <v>745</v>
          </cell>
          <cell r="N68">
            <v>995</v>
          </cell>
          <cell r="O68">
            <v>1000</v>
          </cell>
          <cell r="P68">
            <v>1000</v>
          </cell>
          <cell r="Q68">
            <v>800</v>
          </cell>
          <cell r="R68">
            <v>825</v>
          </cell>
          <cell r="S68">
            <v>675</v>
          </cell>
          <cell r="T68">
            <v>860</v>
          </cell>
          <cell r="U68">
            <v>880</v>
          </cell>
          <cell r="V68">
            <v>805</v>
          </cell>
          <cell r="W68">
            <v>810</v>
          </cell>
        </row>
        <row r="69">
          <cell r="A69">
            <v>300</v>
          </cell>
          <cell r="B69">
            <v>875</v>
          </cell>
          <cell r="C69">
            <v>970</v>
          </cell>
          <cell r="D69">
            <v>850</v>
          </cell>
          <cell r="E69">
            <v>730</v>
          </cell>
          <cell r="F69">
            <v>870</v>
          </cell>
          <cell r="G69">
            <v>790</v>
          </cell>
          <cell r="H69">
            <v>975</v>
          </cell>
          <cell r="I69">
            <v>745</v>
          </cell>
          <cell r="J69">
            <v>965</v>
          </cell>
          <cell r="K69">
            <v>970</v>
          </cell>
          <cell r="L69">
            <v>970</v>
          </cell>
          <cell r="M69">
            <v>715</v>
          </cell>
          <cell r="N69">
            <v>955</v>
          </cell>
          <cell r="O69">
            <v>970</v>
          </cell>
          <cell r="P69">
            <v>970</v>
          </cell>
          <cell r="Q69">
            <v>720</v>
          </cell>
          <cell r="R69">
            <v>745</v>
          </cell>
          <cell r="S69">
            <v>605</v>
          </cell>
          <cell r="T69">
            <v>795</v>
          </cell>
          <cell r="U69">
            <v>820</v>
          </cell>
          <cell r="V69">
            <v>760</v>
          </cell>
          <cell r="W69">
            <v>760</v>
          </cell>
        </row>
        <row r="70">
          <cell r="A70">
            <v>400</v>
          </cell>
          <cell r="B70">
            <v>845</v>
          </cell>
          <cell r="C70">
            <v>940</v>
          </cell>
          <cell r="D70">
            <v>825</v>
          </cell>
          <cell r="E70">
            <v>705</v>
          </cell>
          <cell r="F70">
            <v>855</v>
          </cell>
          <cell r="G70">
            <v>765</v>
          </cell>
          <cell r="H70">
            <v>925</v>
          </cell>
          <cell r="I70">
            <v>740</v>
          </cell>
          <cell r="J70">
            <v>925</v>
          </cell>
          <cell r="K70">
            <v>940</v>
          </cell>
          <cell r="L70">
            <v>940</v>
          </cell>
          <cell r="M70">
            <v>710</v>
          </cell>
          <cell r="N70">
            <v>940</v>
          </cell>
          <cell r="O70">
            <v>940</v>
          </cell>
          <cell r="P70">
            <v>940</v>
          </cell>
          <cell r="Q70">
            <v>660</v>
          </cell>
          <cell r="R70">
            <v>685</v>
          </cell>
          <cell r="S70">
            <v>550</v>
          </cell>
          <cell r="T70">
            <v>735</v>
          </cell>
          <cell r="U70">
            <v>765</v>
          </cell>
          <cell r="V70">
            <v>710</v>
          </cell>
          <cell r="W70">
            <v>715</v>
          </cell>
        </row>
        <row r="71">
          <cell r="A71">
            <v>500</v>
          </cell>
          <cell r="B71">
            <v>800</v>
          </cell>
          <cell r="C71">
            <v>885</v>
          </cell>
          <cell r="D71">
            <v>775</v>
          </cell>
          <cell r="E71">
            <v>665</v>
          </cell>
          <cell r="F71">
            <v>830</v>
          </cell>
          <cell r="G71">
            <v>735</v>
          </cell>
          <cell r="H71">
            <v>885</v>
          </cell>
          <cell r="I71">
            <v>740</v>
          </cell>
          <cell r="J71">
            <v>885</v>
          </cell>
          <cell r="K71">
            <v>885</v>
          </cell>
          <cell r="L71">
            <v>855</v>
          </cell>
          <cell r="M71">
            <v>700</v>
          </cell>
          <cell r="N71">
            <v>885</v>
          </cell>
          <cell r="O71">
            <v>885</v>
          </cell>
          <cell r="P71">
            <v>885</v>
          </cell>
          <cell r="Q71">
            <v>620</v>
          </cell>
          <cell r="R71">
            <v>635</v>
          </cell>
          <cell r="S71">
            <v>510</v>
          </cell>
          <cell r="T71">
            <v>685</v>
          </cell>
          <cell r="U71">
            <v>720</v>
          </cell>
          <cell r="V71">
            <v>670</v>
          </cell>
          <cell r="W71">
            <v>675</v>
          </cell>
        </row>
        <row r="72">
          <cell r="A72">
            <v>600</v>
          </cell>
          <cell r="B72">
            <v>730</v>
          </cell>
          <cell r="C72">
            <v>805</v>
          </cell>
          <cell r="D72">
            <v>710</v>
          </cell>
          <cell r="E72">
            <v>610</v>
          </cell>
          <cell r="F72">
            <v>805</v>
          </cell>
          <cell r="G72">
            <v>710</v>
          </cell>
          <cell r="H72">
            <v>805</v>
          </cell>
          <cell r="I72">
            <v>740</v>
          </cell>
          <cell r="J72">
            <v>805</v>
          </cell>
          <cell r="K72">
            <v>805</v>
          </cell>
          <cell r="L72">
            <v>805</v>
          </cell>
          <cell r="M72">
            <v>690</v>
          </cell>
          <cell r="N72">
            <v>805</v>
          </cell>
          <cell r="O72">
            <v>805</v>
          </cell>
          <cell r="P72">
            <v>805</v>
          </cell>
          <cell r="Q72">
            <v>580</v>
          </cell>
          <cell r="R72">
            <v>600</v>
          </cell>
          <cell r="S72">
            <v>480</v>
          </cell>
          <cell r="T72">
            <v>650</v>
          </cell>
          <cell r="U72">
            <v>685</v>
          </cell>
          <cell r="V72">
            <v>635</v>
          </cell>
          <cell r="W72">
            <v>640</v>
          </cell>
        </row>
        <row r="73">
          <cell r="A73">
            <v>650</v>
          </cell>
          <cell r="B73">
            <v>715</v>
          </cell>
          <cell r="C73">
            <v>785</v>
          </cell>
          <cell r="D73">
            <v>695</v>
          </cell>
          <cell r="E73">
            <v>600</v>
          </cell>
          <cell r="F73">
            <v>785</v>
          </cell>
          <cell r="G73">
            <v>695</v>
          </cell>
          <cell r="H73">
            <v>785</v>
          </cell>
          <cell r="I73">
            <v>740</v>
          </cell>
          <cell r="J73">
            <v>785</v>
          </cell>
          <cell r="K73">
            <v>785</v>
          </cell>
          <cell r="L73">
            <v>785</v>
          </cell>
          <cell r="M73">
            <v>680</v>
          </cell>
          <cell r="N73">
            <v>785</v>
          </cell>
          <cell r="O73">
            <v>785</v>
          </cell>
          <cell r="P73">
            <v>785</v>
          </cell>
          <cell r="Q73">
            <v>575</v>
          </cell>
          <cell r="R73">
            <v>590</v>
          </cell>
          <cell r="S73">
            <v>470</v>
          </cell>
          <cell r="T73">
            <v>635</v>
          </cell>
          <cell r="U73">
            <v>670</v>
          </cell>
          <cell r="V73">
            <v>620</v>
          </cell>
          <cell r="W73">
            <v>625</v>
          </cell>
        </row>
        <row r="74">
          <cell r="A74">
            <v>700</v>
          </cell>
          <cell r="B74">
            <v>710</v>
          </cell>
          <cell r="C74">
            <v>755</v>
          </cell>
          <cell r="D74">
            <v>690</v>
          </cell>
          <cell r="E74">
            <v>600</v>
          </cell>
          <cell r="F74">
            <v>755</v>
          </cell>
          <cell r="G74">
            <v>685</v>
          </cell>
          <cell r="H74">
            <v>755</v>
          </cell>
          <cell r="I74">
            <v>725</v>
          </cell>
          <cell r="J74">
            <v>755</v>
          </cell>
          <cell r="K74">
            <v>755</v>
          </cell>
          <cell r="L74">
            <v>755</v>
          </cell>
          <cell r="M74">
            <v>670</v>
          </cell>
          <cell r="N74">
            <v>755</v>
          </cell>
          <cell r="O74">
            <v>755</v>
          </cell>
          <cell r="P74">
            <v>755</v>
          </cell>
          <cell r="Q74">
            <v>565</v>
          </cell>
          <cell r="R74">
            <v>580</v>
          </cell>
          <cell r="S74">
            <v>460</v>
          </cell>
          <cell r="T74">
            <v>620</v>
          </cell>
          <cell r="U74">
            <v>660</v>
          </cell>
          <cell r="V74">
            <v>610</v>
          </cell>
          <cell r="W74">
            <v>610</v>
          </cell>
        </row>
        <row r="75">
          <cell r="A75">
            <v>750</v>
          </cell>
          <cell r="B75">
            <v>670</v>
          </cell>
          <cell r="C75">
            <v>670</v>
          </cell>
          <cell r="D75">
            <v>630</v>
          </cell>
          <cell r="E75">
            <v>590</v>
          </cell>
          <cell r="F75">
            <v>710</v>
          </cell>
          <cell r="G75">
            <v>630</v>
          </cell>
          <cell r="H75">
            <v>710</v>
          </cell>
          <cell r="I75">
            <v>685</v>
          </cell>
          <cell r="J75">
            <v>710</v>
          </cell>
          <cell r="K75">
            <v>710</v>
          </cell>
          <cell r="L75">
            <v>710</v>
          </cell>
          <cell r="M75">
            <v>605</v>
          </cell>
          <cell r="N75">
            <v>705</v>
          </cell>
          <cell r="O75">
            <v>710</v>
          </cell>
          <cell r="P75">
            <v>710</v>
          </cell>
          <cell r="Q75">
            <v>555</v>
          </cell>
          <cell r="R75">
            <v>570</v>
          </cell>
          <cell r="S75">
            <v>450</v>
          </cell>
          <cell r="T75">
            <v>610</v>
          </cell>
          <cell r="U75">
            <v>655</v>
          </cell>
          <cell r="V75">
            <v>595</v>
          </cell>
          <cell r="W75">
            <v>600</v>
          </cell>
        </row>
        <row r="76">
          <cell r="A76">
            <v>600</v>
          </cell>
          <cell r="B76">
            <v>550</v>
          </cell>
          <cell r="C76">
            <v>550</v>
          </cell>
          <cell r="D76">
            <v>520</v>
          </cell>
          <cell r="E76">
            <v>495</v>
          </cell>
          <cell r="F76">
            <v>675</v>
          </cell>
          <cell r="G76">
            <v>630</v>
          </cell>
          <cell r="H76">
            <v>675</v>
          </cell>
          <cell r="I76">
            <v>675</v>
          </cell>
          <cell r="J76">
            <v>675</v>
          </cell>
          <cell r="K76">
            <v>675</v>
          </cell>
          <cell r="L76">
            <v>675</v>
          </cell>
          <cell r="M76">
            <v>585</v>
          </cell>
          <cell r="N76">
            <v>675</v>
          </cell>
          <cell r="O76">
            <v>675</v>
          </cell>
          <cell r="P76">
            <v>675</v>
          </cell>
          <cell r="Q76">
            <v>540</v>
          </cell>
          <cell r="R76">
            <v>565</v>
          </cell>
          <cell r="S76">
            <v>440</v>
          </cell>
          <cell r="T76">
            <v>600</v>
          </cell>
          <cell r="U76">
            <v>650</v>
          </cell>
          <cell r="V76">
            <v>580</v>
          </cell>
          <cell r="W76">
            <v>580</v>
          </cell>
        </row>
        <row r="77">
          <cell r="A77">
            <v>850</v>
          </cell>
          <cell r="B77">
            <v>355</v>
          </cell>
          <cell r="C77">
            <v>355</v>
          </cell>
          <cell r="D77">
            <v>355</v>
          </cell>
          <cell r="E77">
            <v>355</v>
          </cell>
          <cell r="F77">
            <v>650</v>
          </cell>
          <cell r="G77">
            <v>615</v>
          </cell>
          <cell r="H77">
            <v>650</v>
          </cell>
          <cell r="I77">
            <v>650</v>
          </cell>
          <cell r="J77">
            <v>650</v>
          </cell>
          <cell r="K77">
            <v>650</v>
          </cell>
          <cell r="L77">
            <v>650</v>
          </cell>
          <cell r="M77">
            <v>555</v>
          </cell>
          <cell r="N77">
            <v>645</v>
          </cell>
          <cell r="O77">
            <v>650</v>
          </cell>
          <cell r="P77">
            <v>650</v>
          </cell>
          <cell r="Q77">
            <v>530</v>
          </cell>
          <cell r="R77">
            <v>555</v>
          </cell>
          <cell r="S77">
            <v>430</v>
          </cell>
          <cell r="T77">
            <v>595</v>
          </cell>
          <cell r="U77">
            <v>645</v>
          </cell>
          <cell r="V77">
            <v>565</v>
          </cell>
          <cell r="W77">
            <v>570</v>
          </cell>
        </row>
        <row r="78">
          <cell r="A78">
            <v>900</v>
          </cell>
          <cell r="B78">
            <v>230</v>
          </cell>
          <cell r="C78">
            <v>230</v>
          </cell>
          <cell r="D78">
            <v>230</v>
          </cell>
          <cell r="E78">
            <v>230</v>
          </cell>
          <cell r="F78">
            <v>600</v>
          </cell>
          <cell r="G78">
            <v>590</v>
          </cell>
          <cell r="H78">
            <v>600</v>
          </cell>
          <cell r="I78">
            <v>600</v>
          </cell>
          <cell r="J78">
            <v>600</v>
          </cell>
          <cell r="K78">
            <v>600</v>
          </cell>
          <cell r="L78">
            <v>600</v>
          </cell>
          <cell r="M78">
            <v>500</v>
          </cell>
          <cell r="N78">
            <v>495</v>
          </cell>
          <cell r="O78">
            <v>600</v>
          </cell>
          <cell r="P78">
            <v>600</v>
          </cell>
          <cell r="Q78">
            <v>520</v>
          </cell>
          <cell r="R78">
            <v>555</v>
          </cell>
          <cell r="T78">
            <v>590</v>
          </cell>
          <cell r="U78">
            <v>600</v>
          </cell>
          <cell r="V78">
            <v>555</v>
          </cell>
          <cell r="W78">
            <v>555</v>
          </cell>
        </row>
        <row r="79">
          <cell r="A79">
            <v>950</v>
          </cell>
          <cell r="B79">
            <v>140</v>
          </cell>
          <cell r="C79">
            <v>140</v>
          </cell>
          <cell r="D79">
            <v>140</v>
          </cell>
          <cell r="E79">
            <v>140</v>
          </cell>
          <cell r="F79">
            <v>375</v>
          </cell>
          <cell r="G79">
            <v>420</v>
          </cell>
          <cell r="H79">
            <v>420</v>
          </cell>
          <cell r="I79">
            <v>425</v>
          </cell>
          <cell r="J79">
            <v>425</v>
          </cell>
          <cell r="K79">
            <v>505</v>
          </cell>
          <cell r="L79">
            <v>375</v>
          </cell>
          <cell r="M79">
            <v>365</v>
          </cell>
          <cell r="N79">
            <v>365</v>
          </cell>
          <cell r="O79">
            <v>505</v>
          </cell>
          <cell r="P79">
            <v>515</v>
          </cell>
          <cell r="Q79">
            <v>510</v>
          </cell>
          <cell r="R79">
            <v>515</v>
          </cell>
          <cell r="T79">
            <v>515</v>
          </cell>
          <cell r="U79">
            <v>515</v>
          </cell>
          <cell r="V79">
            <v>515</v>
          </cell>
          <cell r="W79">
            <v>515</v>
          </cell>
        </row>
        <row r="80">
          <cell r="A80">
            <v>1000</v>
          </cell>
          <cell r="B80">
            <v>70</v>
          </cell>
          <cell r="C80">
            <v>70</v>
          </cell>
          <cell r="D80">
            <v>70</v>
          </cell>
          <cell r="E80">
            <v>70</v>
          </cell>
          <cell r="F80">
            <v>220</v>
          </cell>
          <cell r="G80">
            <v>270</v>
          </cell>
          <cell r="H80">
            <v>270</v>
          </cell>
          <cell r="I80">
            <v>290</v>
          </cell>
          <cell r="J80">
            <v>290</v>
          </cell>
          <cell r="K80">
            <v>345</v>
          </cell>
          <cell r="L80">
            <v>220</v>
          </cell>
          <cell r="M80">
            <v>265</v>
          </cell>
          <cell r="N80">
            <v>265</v>
          </cell>
          <cell r="O80">
            <v>340</v>
          </cell>
          <cell r="P80">
            <v>485</v>
          </cell>
          <cell r="Q80">
            <v>430</v>
          </cell>
          <cell r="R80">
            <v>465</v>
          </cell>
          <cell r="T80">
            <v>475</v>
          </cell>
          <cell r="U80">
            <v>485</v>
          </cell>
          <cell r="V80">
            <v>450</v>
          </cell>
          <cell r="W80">
            <v>460</v>
          </cell>
        </row>
        <row r="81">
          <cell r="A81">
            <v>1050</v>
          </cell>
          <cell r="G81">
            <v>205</v>
          </cell>
          <cell r="H81">
            <v>210</v>
          </cell>
          <cell r="I81">
            <v>190</v>
          </cell>
          <cell r="J81">
            <v>190</v>
          </cell>
          <cell r="K81">
            <v>235</v>
          </cell>
          <cell r="L81">
            <v>220</v>
          </cell>
          <cell r="M81">
            <v>190</v>
          </cell>
          <cell r="N81">
            <v>190</v>
          </cell>
          <cell r="O81">
            <v>230</v>
          </cell>
          <cell r="P81">
            <v>480</v>
          </cell>
          <cell r="Q81">
            <v>410</v>
          </cell>
          <cell r="R81">
            <v>460</v>
          </cell>
          <cell r="T81">
            <v>415</v>
          </cell>
          <cell r="U81">
            <v>480</v>
          </cell>
          <cell r="V81">
            <v>390</v>
          </cell>
          <cell r="W81">
            <v>450</v>
          </cell>
        </row>
        <row r="82">
          <cell r="A82">
            <v>1100</v>
          </cell>
          <cell r="G82">
            <v>130</v>
          </cell>
          <cell r="I82">
            <v>130</v>
          </cell>
          <cell r="J82">
            <v>130</v>
          </cell>
          <cell r="K82">
            <v>145</v>
          </cell>
          <cell r="L82">
            <v>145</v>
          </cell>
          <cell r="M82">
            <v>135</v>
          </cell>
          <cell r="N82">
            <v>135</v>
          </cell>
          <cell r="O82">
            <v>150</v>
          </cell>
          <cell r="P82">
            <v>400</v>
          </cell>
          <cell r="Q82">
            <v>345</v>
          </cell>
          <cell r="R82">
            <v>405</v>
          </cell>
          <cell r="T82">
            <v>360</v>
          </cell>
          <cell r="U82">
            <v>430</v>
          </cell>
          <cell r="V82">
            <v>300</v>
          </cell>
          <cell r="W82">
            <v>345</v>
          </cell>
        </row>
        <row r="83">
          <cell r="A83">
            <v>1150</v>
          </cell>
          <cell r="G83">
            <v>80</v>
          </cell>
          <cell r="I83">
            <v>80</v>
          </cell>
          <cell r="J83">
            <v>80</v>
          </cell>
          <cell r="K83">
            <v>90</v>
          </cell>
          <cell r="L83">
            <v>110</v>
          </cell>
          <cell r="M83">
            <v>80</v>
          </cell>
          <cell r="N83">
            <v>80</v>
          </cell>
          <cell r="O83">
            <v>100</v>
          </cell>
          <cell r="P83">
            <v>295</v>
          </cell>
          <cell r="Q83">
            <v>265</v>
          </cell>
          <cell r="R83">
            <v>315</v>
          </cell>
          <cell r="T83">
            <v>315</v>
          </cell>
          <cell r="U83">
            <v>365</v>
          </cell>
          <cell r="V83">
            <v>230</v>
          </cell>
          <cell r="W83">
            <v>250</v>
          </cell>
        </row>
        <row r="84">
          <cell r="A84">
            <v>1200</v>
          </cell>
          <cell r="G84">
            <v>50</v>
          </cell>
          <cell r="I84">
            <v>50</v>
          </cell>
          <cell r="J84">
            <v>50</v>
          </cell>
          <cell r="K84">
            <v>55</v>
          </cell>
          <cell r="L84">
            <v>60</v>
          </cell>
          <cell r="M84">
            <v>45</v>
          </cell>
          <cell r="N84">
            <v>45</v>
          </cell>
          <cell r="O84">
            <v>70</v>
          </cell>
          <cell r="P84">
            <v>190</v>
          </cell>
          <cell r="Q84">
            <v>205</v>
          </cell>
          <cell r="R84">
            <v>245</v>
          </cell>
          <cell r="T84">
            <v>245</v>
          </cell>
          <cell r="U84">
            <v>230</v>
          </cell>
          <cell r="V84">
            <v>175</v>
          </cell>
          <cell r="W84">
            <v>185</v>
          </cell>
        </row>
        <row r="85">
          <cell r="A85">
            <v>1250</v>
          </cell>
          <cell r="Q85">
            <v>150</v>
          </cell>
          <cell r="R85">
            <v>195</v>
          </cell>
          <cell r="T85">
            <v>185</v>
          </cell>
          <cell r="U85">
            <v>165</v>
          </cell>
          <cell r="V85">
            <v>135</v>
          </cell>
          <cell r="W85">
            <v>135</v>
          </cell>
        </row>
        <row r="86">
          <cell r="A86">
            <v>1300</v>
          </cell>
          <cell r="Q86">
            <v>115</v>
          </cell>
          <cell r="R86">
            <v>155</v>
          </cell>
          <cell r="T86">
            <v>145</v>
          </cell>
          <cell r="U86">
            <v>125</v>
          </cell>
          <cell r="V86">
            <v>105</v>
          </cell>
          <cell r="W86">
            <v>100</v>
          </cell>
        </row>
        <row r="87">
          <cell r="A87">
            <v>1350</v>
          </cell>
          <cell r="Q87">
            <v>80</v>
          </cell>
          <cell r="R87">
            <v>130</v>
          </cell>
          <cell r="T87">
            <v>115</v>
          </cell>
          <cell r="U87">
            <v>90</v>
          </cell>
          <cell r="V87">
            <v>80</v>
          </cell>
          <cell r="W87">
            <v>80</v>
          </cell>
        </row>
        <row r="88">
          <cell r="A88">
            <v>1400</v>
          </cell>
          <cell r="Q88">
            <v>65</v>
          </cell>
          <cell r="R88">
            <v>100</v>
          </cell>
          <cell r="T88">
            <v>85</v>
          </cell>
          <cell r="U88">
            <v>75</v>
          </cell>
          <cell r="V88">
            <v>60</v>
          </cell>
          <cell r="W88">
            <v>60</v>
          </cell>
        </row>
        <row r="89">
          <cell r="A89">
            <v>1450</v>
          </cell>
          <cell r="Q89">
            <v>45</v>
          </cell>
          <cell r="R89">
            <v>80</v>
          </cell>
          <cell r="T89">
            <v>70</v>
          </cell>
          <cell r="U89">
            <v>55</v>
          </cell>
          <cell r="V89">
            <v>40</v>
          </cell>
          <cell r="W89">
            <v>45</v>
          </cell>
        </row>
        <row r="90">
          <cell r="A90">
            <v>1500</v>
          </cell>
          <cell r="Q90">
            <v>35</v>
          </cell>
          <cell r="R90">
            <v>55</v>
          </cell>
          <cell r="T90">
            <v>55</v>
          </cell>
          <cell r="U90">
            <v>45</v>
          </cell>
          <cell r="V90">
            <v>30</v>
          </cell>
          <cell r="W90">
            <v>35</v>
          </cell>
        </row>
        <row r="95">
          <cell r="A95">
            <v>-20</v>
          </cell>
          <cell r="B95">
            <v>1480</v>
          </cell>
          <cell r="C95">
            <v>1500</v>
          </cell>
          <cell r="D95">
            <v>1390</v>
          </cell>
          <cell r="E95">
            <v>1235</v>
          </cell>
          <cell r="F95">
            <v>1390</v>
          </cell>
          <cell r="G95">
            <v>1185</v>
          </cell>
          <cell r="H95">
            <v>1500</v>
          </cell>
          <cell r="I95">
            <v>1235</v>
          </cell>
          <cell r="J95">
            <v>1500</v>
          </cell>
          <cell r="K95">
            <v>1500</v>
          </cell>
          <cell r="L95">
            <v>1500</v>
          </cell>
          <cell r="M95">
            <v>1235</v>
          </cell>
          <cell r="N95">
            <v>1500</v>
          </cell>
          <cell r="O95">
            <v>1500</v>
          </cell>
          <cell r="P95">
            <v>1500</v>
          </cell>
          <cell r="Q95">
            <v>1440</v>
          </cell>
          <cell r="R95">
            <v>1440</v>
          </cell>
          <cell r="S95">
            <v>1200</v>
          </cell>
          <cell r="T95">
            <v>1440</v>
          </cell>
          <cell r="U95">
            <v>1440</v>
          </cell>
          <cell r="V95">
            <v>1345</v>
          </cell>
          <cell r="W95">
            <v>1345</v>
          </cell>
        </row>
        <row r="96">
          <cell r="A96">
            <v>100</v>
          </cell>
          <cell r="B96">
            <v>1480</v>
          </cell>
          <cell r="C96">
            <v>1500</v>
          </cell>
          <cell r="D96">
            <v>1390</v>
          </cell>
          <cell r="E96">
            <v>1235</v>
          </cell>
          <cell r="F96">
            <v>1390</v>
          </cell>
          <cell r="G96">
            <v>1185</v>
          </cell>
          <cell r="H96">
            <v>1500</v>
          </cell>
          <cell r="I96">
            <v>1235</v>
          </cell>
          <cell r="J96">
            <v>1500</v>
          </cell>
          <cell r="K96">
            <v>1500</v>
          </cell>
          <cell r="L96">
            <v>1500</v>
          </cell>
          <cell r="M96">
            <v>1235</v>
          </cell>
          <cell r="N96">
            <v>1500</v>
          </cell>
          <cell r="O96">
            <v>1500</v>
          </cell>
          <cell r="P96">
            <v>1500</v>
          </cell>
          <cell r="Q96">
            <v>1440</v>
          </cell>
          <cell r="R96">
            <v>1440</v>
          </cell>
          <cell r="S96">
            <v>1200</v>
          </cell>
          <cell r="T96">
            <v>1440</v>
          </cell>
          <cell r="U96">
            <v>1440</v>
          </cell>
          <cell r="V96">
            <v>1345</v>
          </cell>
          <cell r="W96">
            <v>1345</v>
          </cell>
        </row>
        <row r="97">
          <cell r="A97">
            <v>200</v>
          </cell>
          <cell r="B97">
            <v>1350</v>
          </cell>
          <cell r="C97">
            <v>1500</v>
          </cell>
          <cell r="D97">
            <v>1315</v>
          </cell>
          <cell r="E97">
            <v>1125</v>
          </cell>
          <cell r="F97">
            <v>1360</v>
          </cell>
          <cell r="G97">
            <v>1185</v>
          </cell>
          <cell r="H97">
            <v>1500</v>
          </cell>
          <cell r="I97">
            <v>1145</v>
          </cell>
          <cell r="J97">
            <v>1500</v>
          </cell>
          <cell r="K97">
            <v>1500</v>
          </cell>
          <cell r="L97">
            <v>1500</v>
          </cell>
          <cell r="M97">
            <v>1115</v>
          </cell>
          <cell r="N97">
            <v>1490</v>
          </cell>
          <cell r="O97">
            <v>1500</v>
          </cell>
          <cell r="P97">
            <v>1500</v>
          </cell>
          <cell r="Q97">
            <v>1200</v>
          </cell>
          <cell r="R97">
            <v>1240</v>
          </cell>
          <cell r="S97">
            <v>1015</v>
          </cell>
          <cell r="T97">
            <v>1290</v>
          </cell>
          <cell r="U97">
            <v>1320</v>
          </cell>
          <cell r="V97">
            <v>1210</v>
          </cell>
          <cell r="W97">
            <v>1215</v>
          </cell>
        </row>
        <row r="98">
          <cell r="A98">
            <v>300</v>
          </cell>
          <cell r="B98">
            <v>1315</v>
          </cell>
          <cell r="C98">
            <v>1455</v>
          </cell>
          <cell r="D98">
            <v>1275</v>
          </cell>
          <cell r="E98">
            <v>1095</v>
          </cell>
          <cell r="F98">
            <v>1305</v>
          </cell>
          <cell r="G98">
            <v>1185</v>
          </cell>
          <cell r="H98">
            <v>1445</v>
          </cell>
          <cell r="I98">
            <v>1115</v>
          </cell>
          <cell r="J98">
            <v>1445</v>
          </cell>
          <cell r="K98">
            <v>1455</v>
          </cell>
          <cell r="L98">
            <v>1455</v>
          </cell>
          <cell r="M98">
            <v>1075</v>
          </cell>
          <cell r="N98">
            <v>1430</v>
          </cell>
          <cell r="O98">
            <v>1455</v>
          </cell>
          <cell r="P98">
            <v>1455</v>
          </cell>
          <cell r="Q98">
            <v>1080</v>
          </cell>
          <cell r="R98">
            <v>1120</v>
          </cell>
          <cell r="S98">
            <v>910</v>
          </cell>
          <cell r="T98">
            <v>1190</v>
          </cell>
          <cell r="U98">
            <v>1230</v>
          </cell>
          <cell r="V98">
            <v>1140</v>
          </cell>
          <cell r="W98">
            <v>1140</v>
          </cell>
        </row>
        <row r="99">
          <cell r="A99">
            <v>400</v>
          </cell>
          <cell r="B99">
            <v>1270</v>
          </cell>
          <cell r="C99">
            <v>1410</v>
          </cell>
          <cell r="D99">
            <v>1235</v>
          </cell>
          <cell r="E99">
            <v>1060</v>
          </cell>
          <cell r="F99">
            <v>1280</v>
          </cell>
          <cell r="G99">
            <v>1145</v>
          </cell>
          <cell r="H99">
            <v>1385</v>
          </cell>
          <cell r="I99">
            <v>1105</v>
          </cell>
          <cell r="J99">
            <v>1385</v>
          </cell>
          <cell r="K99">
            <v>1410</v>
          </cell>
          <cell r="L99">
            <v>1410</v>
          </cell>
          <cell r="M99">
            <v>1060</v>
          </cell>
          <cell r="N99">
            <v>1410</v>
          </cell>
          <cell r="O99">
            <v>1410</v>
          </cell>
          <cell r="P99">
            <v>1410</v>
          </cell>
          <cell r="Q99">
            <v>995</v>
          </cell>
          <cell r="R99">
            <v>1025</v>
          </cell>
          <cell r="S99">
            <v>825</v>
          </cell>
          <cell r="T99">
            <v>1105</v>
          </cell>
          <cell r="U99">
            <v>1145</v>
          </cell>
          <cell r="V99">
            <v>1065</v>
          </cell>
          <cell r="W99">
            <v>1070</v>
          </cell>
        </row>
        <row r="100">
          <cell r="A100">
            <v>500</v>
          </cell>
          <cell r="B100">
            <v>1200</v>
          </cell>
          <cell r="C100">
            <v>1330</v>
          </cell>
          <cell r="D100">
            <v>1165</v>
          </cell>
          <cell r="E100">
            <v>995</v>
          </cell>
          <cell r="F100">
            <v>1245</v>
          </cell>
          <cell r="G100">
            <v>1105</v>
          </cell>
          <cell r="H100">
            <v>1330</v>
          </cell>
          <cell r="I100">
            <v>1105</v>
          </cell>
          <cell r="J100">
            <v>1330</v>
          </cell>
          <cell r="K100">
            <v>1330</v>
          </cell>
          <cell r="L100">
            <v>1330</v>
          </cell>
          <cell r="M100">
            <v>1055</v>
          </cell>
          <cell r="N100">
            <v>1330</v>
          </cell>
          <cell r="O100">
            <v>1330</v>
          </cell>
          <cell r="P100">
            <v>1330</v>
          </cell>
          <cell r="Q100">
            <v>930</v>
          </cell>
          <cell r="R100">
            <v>955</v>
          </cell>
          <cell r="S100">
            <v>765</v>
          </cell>
          <cell r="T100">
            <v>1030</v>
          </cell>
          <cell r="U100">
            <v>1080</v>
          </cell>
          <cell r="V100">
            <v>1010</v>
          </cell>
          <cell r="W100">
            <v>1015</v>
          </cell>
        </row>
        <row r="101">
          <cell r="A101">
            <v>600</v>
          </cell>
          <cell r="B101">
            <v>1095</v>
          </cell>
          <cell r="C101">
            <v>1210</v>
          </cell>
          <cell r="D101">
            <v>1065</v>
          </cell>
          <cell r="E101">
            <v>915</v>
          </cell>
          <cell r="F101">
            <v>1210</v>
          </cell>
          <cell r="G101">
            <v>1065</v>
          </cell>
          <cell r="H101">
            <v>1210</v>
          </cell>
          <cell r="I101">
            <v>1105</v>
          </cell>
          <cell r="J101">
            <v>1210</v>
          </cell>
          <cell r="K101">
            <v>1210</v>
          </cell>
          <cell r="L101">
            <v>1210</v>
          </cell>
          <cell r="M101">
            <v>1035</v>
          </cell>
          <cell r="N101">
            <v>1210</v>
          </cell>
          <cell r="O101">
            <v>1210</v>
          </cell>
          <cell r="P101">
            <v>1210</v>
          </cell>
          <cell r="Q101">
            <v>875</v>
          </cell>
          <cell r="R101">
            <v>900</v>
          </cell>
          <cell r="S101">
            <v>720</v>
          </cell>
          <cell r="T101">
            <v>975</v>
          </cell>
          <cell r="U101">
            <v>1025</v>
          </cell>
          <cell r="V101">
            <v>955</v>
          </cell>
          <cell r="W101">
            <v>960</v>
          </cell>
        </row>
        <row r="102">
          <cell r="A102">
            <v>650</v>
          </cell>
          <cell r="B102">
            <v>1075</v>
          </cell>
          <cell r="C102">
            <v>1175</v>
          </cell>
          <cell r="D102">
            <v>1045</v>
          </cell>
          <cell r="E102">
            <v>895</v>
          </cell>
          <cell r="F102">
            <v>1175</v>
          </cell>
          <cell r="G102">
            <v>1045</v>
          </cell>
          <cell r="H102">
            <v>1175</v>
          </cell>
          <cell r="I102">
            <v>1105</v>
          </cell>
          <cell r="J102">
            <v>1175</v>
          </cell>
          <cell r="K102">
            <v>1175</v>
          </cell>
          <cell r="L102">
            <v>1175</v>
          </cell>
          <cell r="M102">
            <v>1025</v>
          </cell>
          <cell r="N102">
            <v>1175</v>
          </cell>
          <cell r="O102">
            <v>1175</v>
          </cell>
          <cell r="P102">
            <v>1175</v>
          </cell>
          <cell r="Q102">
            <v>860</v>
          </cell>
          <cell r="R102">
            <v>890</v>
          </cell>
          <cell r="S102">
            <v>700</v>
          </cell>
          <cell r="T102">
            <v>955</v>
          </cell>
          <cell r="U102">
            <v>1010</v>
          </cell>
          <cell r="V102">
            <v>930</v>
          </cell>
          <cell r="W102">
            <v>935</v>
          </cell>
        </row>
        <row r="103">
          <cell r="A103">
            <v>700</v>
          </cell>
          <cell r="B103">
            <v>1065</v>
          </cell>
          <cell r="C103">
            <v>1135</v>
          </cell>
          <cell r="D103">
            <v>1035</v>
          </cell>
          <cell r="E103">
            <v>895</v>
          </cell>
          <cell r="F103">
            <v>1135</v>
          </cell>
          <cell r="G103">
            <v>1025</v>
          </cell>
          <cell r="H103">
            <v>1135</v>
          </cell>
          <cell r="I103">
            <v>1085</v>
          </cell>
          <cell r="J103">
            <v>1135</v>
          </cell>
          <cell r="K103">
            <v>1135</v>
          </cell>
          <cell r="L103">
            <v>1135</v>
          </cell>
          <cell r="M103">
            <v>1010</v>
          </cell>
          <cell r="N103">
            <v>1135</v>
          </cell>
          <cell r="O103">
            <v>1135</v>
          </cell>
          <cell r="P103">
            <v>1135</v>
          </cell>
          <cell r="Q103">
            <v>850</v>
          </cell>
          <cell r="R103">
            <v>870</v>
          </cell>
          <cell r="S103">
            <v>685</v>
          </cell>
          <cell r="T103">
            <v>930</v>
          </cell>
          <cell r="U103">
            <v>990</v>
          </cell>
          <cell r="V103">
            <v>910</v>
          </cell>
          <cell r="W103">
            <v>910</v>
          </cell>
        </row>
        <row r="104">
          <cell r="A104">
            <v>750</v>
          </cell>
          <cell r="B104">
            <v>1010</v>
          </cell>
          <cell r="C104">
            <v>1010</v>
          </cell>
          <cell r="D104">
            <v>945</v>
          </cell>
          <cell r="E104">
            <v>885</v>
          </cell>
          <cell r="F104">
            <v>1065</v>
          </cell>
          <cell r="G104">
            <v>945</v>
          </cell>
          <cell r="H104">
            <v>1065</v>
          </cell>
          <cell r="I104">
            <v>1030</v>
          </cell>
          <cell r="J104">
            <v>1065</v>
          </cell>
          <cell r="K104">
            <v>1065</v>
          </cell>
          <cell r="L104">
            <v>1065</v>
          </cell>
          <cell r="M104">
            <v>905</v>
          </cell>
          <cell r="N104">
            <v>1055</v>
          </cell>
          <cell r="O104">
            <v>1065</v>
          </cell>
          <cell r="P104">
            <v>1065</v>
          </cell>
          <cell r="Q104">
            <v>830</v>
          </cell>
          <cell r="R104">
            <v>855</v>
          </cell>
          <cell r="S104">
            <v>670</v>
          </cell>
          <cell r="T104">
            <v>915</v>
          </cell>
          <cell r="U104">
            <v>985</v>
          </cell>
          <cell r="V104">
            <v>895</v>
          </cell>
          <cell r="W104">
            <v>900</v>
          </cell>
        </row>
        <row r="105">
          <cell r="A105">
            <v>800</v>
          </cell>
          <cell r="B105">
            <v>825</v>
          </cell>
          <cell r="C105">
            <v>825</v>
          </cell>
          <cell r="D105">
            <v>780</v>
          </cell>
          <cell r="E105">
            <v>740</v>
          </cell>
          <cell r="F105">
            <v>1015</v>
          </cell>
          <cell r="G105">
            <v>945</v>
          </cell>
          <cell r="H105">
            <v>1015</v>
          </cell>
          <cell r="I105">
            <v>1015</v>
          </cell>
          <cell r="J105">
            <v>1015</v>
          </cell>
          <cell r="K105">
            <v>1015</v>
          </cell>
          <cell r="L105">
            <v>1015</v>
          </cell>
          <cell r="M105">
            <v>880</v>
          </cell>
          <cell r="N105">
            <v>1015</v>
          </cell>
          <cell r="O105">
            <v>1015</v>
          </cell>
          <cell r="P105">
            <v>1015</v>
          </cell>
          <cell r="Q105">
            <v>805</v>
          </cell>
          <cell r="R105">
            <v>845</v>
          </cell>
          <cell r="S105">
            <v>660</v>
          </cell>
          <cell r="T105">
            <v>900</v>
          </cell>
          <cell r="U105">
            <v>975</v>
          </cell>
          <cell r="V105">
            <v>870</v>
          </cell>
          <cell r="W105">
            <v>875</v>
          </cell>
        </row>
        <row r="106">
          <cell r="A106">
            <v>850</v>
          </cell>
          <cell r="B106">
            <v>535</v>
          </cell>
          <cell r="C106">
            <v>535</v>
          </cell>
          <cell r="D106">
            <v>535</v>
          </cell>
          <cell r="E106">
            <v>535</v>
          </cell>
          <cell r="F106">
            <v>975</v>
          </cell>
          <cell r="G106">
            <v>920</v>
          </cell>
          <cell r="H106">
            <v>975</v>
          </cell>
          <cell r="I106">
            <v>975</v>
          </cell>
          <cell r="J106">
            <v>975</v>
          </cell>
          <cell r="K106">
            <v>975</v>
          </cell>
          <cell r="L106">
            <v>975</v>
          </cell>
          <cell r="M106">
            <v>830</v>
          </cell>
          <cell r="N106">
            <v>965</v>
          </cell>
          <cell r="O106">
            <v>975</v>
          </cell>
          <cell r="P106">
            <v>975</v>
          </cell>
          <cell r="Q106">
            <v>790</v>
          </cell>
          <cell r="R106">
            <v>835</v>
          </cell>
          <cell r="S106">
            <v>645</v>
          </cell>
          <cell r="T106">
            <v>895</v>
          </cell>
          <cell r="U106">
            <v>970</v>
          </cell>
          <cell r="V106">
            <v>850</v>
          </cell>
          <cell r="W106">
            <v>855</v>
          </cell>
        </row>
        <row r="107">
          <cell r="A107">
            <v>900</v>
          </cell>
          <cell r="B107">
            <v>345</v>
          </cell>
          <cell r="C107">
            <v>345</v>
          </cell>
          <cell r="D107">
            <v>345</v>
          </cell>
          <cell r="E107">
            <v>345</v>
          </cell>
          <cell r="F107">
            <v>900</v>
          </cell>
          <cell r="G107">
            <v>885</v>
          </cell>
          <cell r="H107">
            <v>900</v>
          </cell>
          <cell r="I107">
            <v>900</v>
          </cell>
          <cell r="J107">
            <v>900</v>
          </cell>
          <cell r="K107">
            <v>900</v>
          </cell>
          <cell r="L107">
            <v>900</v>
          </cell>
          <cell r="M107">
            <v>745</v>
          </cell>
          <cell r="N107">
            <v>740</v>
          </cell>
          <cell r="O107">
            <v>900</v>
          </cell>
          <cell r="P107">
            <v>900</v>
          </cell>
          <cell r="Q107">
            <v>780</v>
          </cell>
          <cell r="R107">
            <v>830</v>
          </cell>
          <cell r="T107">
            <v>885</v>
          </cell>
          <cell r="U107">
            <v>900</v>
          </cell>
          <cell r="V107">
            <v>830</v>
          </cell>
          <cell r="W107">
            <v>835</v>
          </cell>
        </row>
        <row r="108">
          <cell r="A108">
            <v>950</v>
          </cell>
          <cell r="B108">
            <v>205</v>
          </cell>
          <cell r="C108">
            <v>205</v>
          </cell>
          <cell r="D108">
            <v>205</v>
          </cell>
          <cell r="E108">
            <v>205</v>
          </cell>
          <cell r="F108">
            <v>560</v>
          </cell>
          <cell r="G108">
            <v>630</v>
          </cell>
          <cell r="H108">
            <v>630</v>
          </cell>
          <cell r="I108">
            <v>640</v>
          </cell>
          <cell r="J108">
            <v>640</v>
          </cell>
          <cell r="K108">
            <v>755</v>
          </cell>
          <cell r="L108">
            <v>560</v>
          </cell>
          <cell r="M108">
            <v>550</v>
          </cell>
          <cell r="N108">
            <v>550</v>
          </cell>
          <cell r="O108">
            <v>755</v>
          </cell>
          <cell r="P108">
            <v>775</v>
          </cell>
          <cell r="Q108">
            <v>765</v>
          </cell>
          <cell r="R108">
            <v>775</v>
          </cell>
          <cell r="T108">
            <v>775</v>
          </cell>
          <cell r="U108">
            <v>775</v>
          </cell>
          <cell r="V108">
            <v>775</v>
          </cell>
          <cell r="W108">
            <v>775</v>
          </cell>
        </row>
        <row r="109">
          <cell r="A109">
            <v>1000</v>
          </cell>
          <cell r="B109">
            <v>105</v>
          </cell>
          <cell r="C109">
            <v>105</v>
          </cell>
          <cell r="D109">
            <v>105</v>
          </cell>
          <cell r="E109">
            <v>105</v>
          </cell>
          <cell r="F109">
            <v>330</v>
          </cell>
          <cell r="G109">
            <v>405</v>
          </cell>
          <cell r="H109">
            <v>405</v>
          </cell>
          <cell r="I109">
            <v>430</v>
          </cell>
          <cell r="J109">
            <v>430</v>
          </cell>
          <cell r="K109">
            <v>520</v>
          </cell>
          <cell r="L109">
            <v>330</v>
          </cell>
          <cell r="M109">
            <v>400</v>
          </cell>
          <cell r="N109">
            <v>400</v>
          </cell>
          <cell r="O109">
            <v>505</v>
          </cell>
          <cell r="P109">
            <v>725</v>
          </cell>
          <cell r="Q109">
            <v>640</v>
          </cell>
          <cell r="R109">
            <v>700</v>
          </cell>
          <cell r="T109">
            <v>715</v>
          </cell>
          <cell r="U109">
            <v>725</v>
          </cell>
          <cell r="V109">
            <v>670</v>
          </cell>
          <cell r="W109">
            <v>685</v>
          </cell>
        </row>
        <row r="110">
          <cell r="A110">
            <v>1050</v>
          </cell>
          <cell r="G110">
            <v>310</v>
          </cell>
          <cell r="H110">
            <v>315</v>
          </cell>
          <cell r="I110">
            <v>290</v>
          </cell>
          <cell r="J110">
            <v>290</v>
          </cell>
          <cell r="K110">
            <v>350</v>
          </cell>
          <cell r="L110">
            <v>330</v>
          </cell>
          <cell r="M110">
            <v>290</v>
          </cell>
          <cell r="N110">
            <v>290</v>
          </cell>
          <cell r="O110">
            <v>345</v>
          </cell>
          <cell r="P110">
            <v>720</v>
          </cell>
          <cell r="Q110">
            <v>615</v>
          </cell>
          <cell r="R110">
            <v>685</v>
          </cell>
          <cell r="T110">
            <v>625</v>
          </cell>
          <cell r="U110">
            <v>720</v>
          </cell>
          <cell r="V110">
            <v>585</v>
          </cell>
          <cell r="W110">
            <v>670</v>
          </cell>
        </row>
        <row r="111">
          <cell r="A111">
            <v>1100</v>
          </cell>
          <cell r="G111">
            <v>190</v>
          </cell>
          <cell r="I111">
            <v>190</v>
          </cell>
          <cell r="J111">
            <v>190</v>
          </cell>
          <cell r="K111">
            <v>220</v>
          </cell>
          <cell r="L111">
            <v>220</v>
          </cell>
          <cell r="M111">
            <v>200</v>
          </cell>
          <cell r="N111">
            <v>200</v>
          </cell>
          <cell r="O111">
            <v>225</v>
          </cell>
          <cell r="P111">
            <v>605</v>
          </cell>
          <cell r="Q111">
            <v>515</v>
          </cell>
          <cell r="R111">
            <v>610</v>
          </cell>
          <cell r="T111">
            <v>545</v>
          </cell>
          <cell r="U111">
            <v>645</v>
          </cell>
          <cell r="V111">
            <v>445</v>
          </cell>
          <cell r="W111">
            <v>520</v>
          </cell>
        </row>
        <row r="112">
          <cell r="A112">
            <v>1150</v>
          </cell>
          <cell r="G112">
            <v>125</v>
          </cell>
          <cell r="I112">
            <v>125</v>
          </cell>
          <cell r="J112">
            <v>125</v>
          </cell>
          <cell r="K112">
            <v>135</v>
          </cell>
          <cell r="L112">
            <v>165</v>
          </cell>
          <cell r="M112">
            <v>125</v>
          </cell>
          <cell r="N112">
            <v>125</v>
          </cell>
          <cell r="O112">
            <v>150</v>
          </cell>
          <cell r="P112">
            <v>445</v>
          </cell>
          <cell r="Q112">
            <v>400</v>
          </cell>
          <cell r="R112">
            <v>475</v>
          </cell>
          <cell r="T112">
            <v>475</v>
          </cell>
          <cell r="U112">
            <v>550</v>
          </cell>
          <cell r="V112">
            <v>345</v>
          </cell>
          <cell r="W112">
            <v>375</v>
          </cell>
        </row>
        <row r="113">
          <cell r="A113">
            <v>1200</v>
          </cell>
          <cell r="G113">
            <v>75</v>
          </cell>
          <cell r="I113">
            <v>75</v>
          </cell>
          <cell r="J113">
            <v>75</v>
          </cell>
          <cell r="K113">
            <v>80</v>
          </cell>
          <cell r="L113">
            <v>90</v>
          </cell>
          <cell r="M113">
            <v>70</v>
          </cell>
          <cell r="N113">
            <v>70</v>
          </cell>
          <cell r="O113">
            <v>105</v>
          </cell>
          <cell r="P113">
            <v>290</v>
          </cell>
          <cell r="Q113">
            <v>310</v>
          </cell>
          <cell r="R113">
            <v>370</v>
          </cell>
          <cell r="T113">
            <v>370</v>
          </cell>
          <cell r="U113">
            <v>345</v>
          </cell>
          <cell r="V113">
            <v>260</v>
          </cell>
          <cell r="W113">
            <v>275</v>
          </cell>
        </row>
        <row r="114">
          <cell r="A114">
            <v>1250</v>
          </cell>
          <cell r="Q114">
            <v>225</v>
          </cell>
          <cell r="R114">
            <v>299</v>
          </cell>
          <cell r="T114">
            <v>280</v>
          </cell>
          <cell r="U114">
            <v>245</v>
          </cell>
          <cell r="V114">
            <v>200</v>
          </cell>
          <cell r="W114">
            <v>205</v>
          </cell>
        </row>
        <row r="115">
          <cell r="A115">
            <v>1300</v>
          </cell>
          <cell r="Q115">
            <v>170</v>
          </cell>
          <cell r="R115">
            <v>235</v>
          </cell>
          <cell r="T115">
            <v>220</v>
          </cell>
          <cell r="U115">
            <v>185</v>
          </cell>
          <cell r="V115">
            <v>160</v>
          </cell>
          <cell r="W115">
            <v>150</v>
          </cell>
        </row>
        <row r="116">
          <cell r="A116">
            <v>1350</v>
          </cell>
          <cell r="Q116">
            <v>125</v>
          </cell>
          <cell r="R116">
            <v>190</v>
          </cell>
          <cell r="T116">
            <v>170</v>
          </cell>
          <cell r="U116">
            <v>135</v>
          </cell>
          <cell r="V116">
            <v>115</v>
          </cell>
          <cell r="W116">
            <v>115</v>
          </cell>
        </row>
        <row r="117">
          <cell r="A117">
            <v>1400</v>
          </cell>
          <cell r="Q117">
            <v>95</v>
          </cell>
          <cell r="R117">
            <v>150</v>
          </cell>
          <cell r="T117">
            <v>130</v>
          </cell>
          <cell r="U117">
            <v>110</v>
          </cell>
          <cell r="V117">
            <v>90</v>
          </cell>
          <cell r="W117">
            <v>90</v>
          </cell>
        </row>
        <row r="118">
          <cell r="A118">
            <v>1450</v>
          </cell>
          <cell r="Q118">
            <v>70</v>
          </cell>
          <cell r="R118">
            <v>115</v>
          </cell>
          <cell r="T118">
            <v>105</v>
          </cell>
          <cell r="U118">
            <v>80</v>
          </cell>
          <cell r="V118">
            <v>60</v>
          </cell>
          <cell r="W118">
            <v>65</v>
          </cell>
        </row>
        <row r="119">
          <cell r="A119">
            <v>1500</v>
          </cell>
          <cell r="Q119">
            <v>55</v>
          </cell>
          <cell r="R119">
            <v>85</v>
          </cell>
          <cell r="T119">
            <v>75</v>
          </cell>
          <cell r="U119">
            <v>70</v>
          </cell>
          <cell r="V119">
            <v>50</v>
          </cell>
          <cell r="W119">
            <v>50</v>
          </cell>
        </row>
        <row r="124">
          <cell r="A124">
            <v>-20</v>
          </cell>
          <cell r="B124">
            <v>2220</v>
          </cell>
          <cell r="C124">
            <v>2250</v>
          </cell>
          <cell r="D124">
            <v>2085</v>
          </cell>
          <cell r="E124">
            <v>1850</v>
          </cell>
          <cell r="F124">
            <v>2085</v>
          </cell>
          <cell r="G124">
            <v>1775</v>
          </cell>
          <cell r="H124">
            <v>2250</v>
          </cell>
          <cell r="I124">
            <v>1850</v>
          </cell>
          <cell r="J124">
            <v>2250</v>
          </cell>
          <cell r="K124">
            <v>2250</v>
          </cell>
          <cell r="L124">
            <v>2250</v>
          </cell>
          <cell r="M124">
            <v>1850</v>
          </cell>
          <cell r="N124">
            <v>2250</v>
          </cell>
          <cell r="O124">
            <v>2250</v>
          </cell>
          <cell r="P124">
            <v>2250</v>
          </cell>
          <cell r="Q124">
            <v>2160</v>
          </cell>
          <cell r="R124">
            <v>2160</v>
          </cell>
          <cell r="S124">
            <v>1800</v>
          </cell>
          <cell r="T124">
            <v>2160</v>
          </cell>
          <cell r="U124">
            <v>2160</v>
          </cell>
          <cell r="V124">
            <v>2015</v>
          </cell>
          <cell r="W124">
            <v>2015</v>
          </cell>
        </row>
        <row r="125">
          <cell r="A125">
            <v>100</v>
          </cell>
          <cell r="B125">
            <v>2220</v>
          </cell>
          <cell r="C125">
            <v>2250</v>
          </cell>
          <cell r="D125">
            <v>2085</v>
          </cell>
          <cell r="E125">
            <v>1850</v>
          </cell>
          <cell r="F125">
            <v>2085</v>
          </cell>
          <cell r="G125">
            <v>1775</v>
          </cell>
          <cell r="H125">
            <v>2250</v>
          </cell>
          <cell r="I125">
            <v>1860</v>
          </cell>
          <cell r="J125">
            <v>2250</v>
          </cell>
          <cell r="K125">
            <v>2250</v>
          </cell>
          <cell r="L125">
            <v>2250</v>
          </cell>
          <cell r="M125">
            <v>1850</v>
          </cell>
          <cell r="N125">
            <v>2250</v>
          </cell>
          <cell r="O125">
            <v>2250</v>
          </cell>
          <cell r="P125">
            <v>2250</v>
          </cell>
          <cell r="Q125">
            <v>2160</v>
          </cell>
          <cell r="R125">
            <v>2160</v>
          </cell>
          <cell r="S125">
            <v>1800</v>
          </cell>
          <cell r="T125">
            <v>2160</v>
          </cell>
          <cell r="U125">
            <v>2160</v>
          </cell>
          <cell r="V125">
            <v>2015</v>
          </cell>
          <cell r="W125">
            <v>2015</v>
          </cell>
        </row>
        <row r="126">
          <cell r="A126">
            <v>200</v>
          </cell>
          <cell r="B126">
            <v>2025</v>
          </cell>
          <cell r="C126">
            <v>2250</v>
          </cell>
          <cell r="D126">
            <v>1970</v>
          </cell>
          <cell r="E126">
            <v>1685</v>
          </cell>
          <cell r="F126">
            <v>2035</v>
          </cell>
          <cell r="G126">
            <v>1775</v>
          </cell>
          <cell r="H126">
            <v>2250</v>
          </cell>
          <cell r="I126">
            <v>1715</v>
          </cell>
          <cell r="J126">
            <v>2250</v>
          </cell>
          <cell r="K126">
            <v>2250</v>
          </cell>
          <cell r="L126">
            <v>2250</v>
          </cell>
          <cell r="M126">
            <v>1670</v>
          </cell>
          <cell r="N126">
            <v>2235</v>
          </cell>
          <cell r="O126">
            <v>2250</v>
          </cell>
          <cell r="P126">
            <v>2250</v>
          </cell>
          <cell r="Q126">
            <v>1800</v>
          </cell>
          <cell r="R126">
            <v>1860</v>
          </cell>
          <cell r="S126">
            <v>1520</v>
          </cell>
          <cell r="T126">
            <v>1935</v>
          </cell>
          <cell r="U126">
            <v>1980</v>
          </cell>
          <cell r="V126">
            <v>1815</v>
          </cell>
          <cell r="W126">
            <v>1820</v>
          </cell>
        </row>
        <row r="127">
          <cell r="A127">
            <v>300</v>
          </cell>
          <cell r="B127">
            <v>1970</v>
          </cell>
          <cell r="C127">
            <v>2185</v>
          </cell>
          <cell r="D127">
            <v>1915</v>
          </cell>
          <cell r="E127">
            <v>1640</v>
          </cell>
          <cell r="F127">
            <v>1955</v>
          </cell>
          <cell r="G127">
            <v>1775</v>
          </cell>
          <cell r="H127">
            <v>2165</v>
          </cell>
          <cell r="I127">
            <v>1670</v>
          </cell>
          <cell r="J127">
            <v>2165</v>
          </cell>
          <cell r="K127">
            <v>2185</v>
          </cell>
          <cell r="L127">
            <v>2185</v>
          </cell>
          <cell r="M127">
            <v>1610</v>
          </cell>
          <cell r="N127">
            <v>2150</v>
          </cell>
          <cell r="O127">
            <v>2185</v>
          </cell>
          <cell r="P127">
            <v>2185</v>
          </cell>
          <cell r="Q127">
            <v>1620</v>
          </cell>
          <cell r="R127">
            <v>1680</v>
          </cell>
          <cell r="S127">
            <v>1360</v>
          </cell>
          <cell r="T127">
            <v>1785</v>
          </cell>
          <cell r="U127">
            <v>1845</v>
          </cell>
          <cell r="V127">
            <v>1705</v>
          </cell>
          <cell r="W127">
            <v>1705</v>
          </cell>
        </row>
        <row r="128">
          <cell r="A128">
            <v>400</v>
          </cell>
          <cell r="B128">
            <v>1900</v>
          </cell>
          <cell r="C128">
            <v>2115</v>
          </cell>
          <cell r="D128">
            <v>1850</v>
          </cell>
          <cell r="E128">
            <v>1585</v>
          </cell>
          <cell r="F128">
            <v>1920</v>
          </cell>
          <cell r="G128">
            <v>1715</v>
          </cell>
          <cell r="H128">
            <v>2085</v>
          </cell>
          <cell r="I128">
            <v>1660</v>
          </cell>
          <cell r="J128">
            <v>2080</v>
          </cell>
          <cell r="K128">
            <v>2115</v>
          </cell>
          <cell r="L128">
            <v>2115</v>
          </cell>
          <cell r="M128">
            <v>1590</v>
          </cell>
          <cell r="N128">
            <v>2115</v>
          </cell>
          <cell r="O128">
            <v>2115</v>
          </cell>
          <cell r="P128">
            <v>2115</v>
          </cell>
          <cell r="Q128">
            <v>1490</v>
          </cell>
          <cell r="R128">
            <v>1540</v>
          </cell>
          <cell r="S128">
            <v>1240</v>
          </cell>
          <cell r="T128">
            <v>1655</v>
          </cell>
          <cell r="U128">
            <v>1720</v>
          </cell>
          <cell r="V128">
            <v>1600</v>
          </cell>
          <cell r="W128">
            <v>1605</v>
          </cell>
        </row>
        <row r="129">
          <cell r="A129">
            <v>500</v>
          </cell>
          <cell r="B129">
            <v>1795</v>
          </cell>
          <cell r="C129">
            <v>1995</v>
          </cell>
          <cell r="D129">
            <v>1745</v>
          </cell>
          <cell r="E129">
            <v>1495</v>
          </cell>
          <cell r="F129">
            <v>1865</v>
          </cell>
          <cell r="G129">
            <v>1655</v>
          </cell>
          <cell r="H129">
            <v>1995</v>
          </cell>
          <cell r="I129">
            <v>1660</v>
          </cell>
          <cell r="J129">
            <v>1995</v>
          </cell>
          <cell r="K129">
            <v>1995</v>
          </cell>
          <cell r="L129">
            <v>1995</v>
          </cell>
          <cell r="M129">
            <v>1580</v>
          </cell>
          <cell r="N129">
            <v>1995</v>
          </cell>
          <cell r="O129">
            <v>1995</v>
          </cell>
          <cell r="P129">
            <v>1995</v>
          </cell>
          <cell r="Q129">
            <v>1395</v>
          </cell>
          <cell r="R129">
            <v>1435</v>
          </cell>
          <cell r="S129">
            <v>1145</v>
          </cell>
          <cell r="T129">
            <v>1545</v>
          </cell>
          <cell r="U129">
            <v>1620</v>
          </cell>
          <cell r="V129">
            <v>1510</v>
          </cell>
          <cell r="W129">
            <v>1520</v>
          </cell>
        </row>
        <row r="130">
          <cell r="A130">
            <v>600</v>
          </cell>
          <cell r="B130">
            <v>1640</v>
          </cell>
          <cell r="C130">
            <v>1815</v>
          </cell>
          <cell r="D130">
            <v>1600</v>
          </cell>
          <cell r="E130">
            <v>1370</v>
          </cell>
          <cell r="F130">
            <v>1815</v>
          </cell>
          <cell r="G130">
            <v>1600</v>
          </cell>
          <cell r="H130">
            <v>1815</v>
          </cell>
          <cell r="I130">
            <v>1660</v>
          </cell>
          <cell r="J130">
            <v>1815</v>
          </cell>
          <cell r="K130">
            <v>1815</v>
          </cell>
          <cell r="L130">
            <v>1815</v>
          </cell>
          <cell r="M130">
            <v>1555</v>
          </cell>
          <cell r="N130">
            <v>1815</v>
          </cell>
          <cell r="O130">
            <v>1815</v>
          </cell>
          <cell r="P130">
            <v>1815</v>
          </cell>
          <cell r="Q130">
            <v>1310</v>
          </cell>
          <cell r="R130">
            <v>1355</v>
          </cell>
          <cell r="S130">
            <v>1080</v>
          </cell>
          <cell r="T130">
            <v>1460</v>
          </cell>
          <cell r="U130">
            <v>1540</v>
          </cell>
          <cell r="V130">
            <v>1435</v>
          </cell>
          <cell r="W130">
            <v>1440</v>
          </cell>
        </row>
        <row r="131">
          <cell r="A131">
            <v>650</v>
          </cell>
          <cell r="B131">
            <v>1610</v>
          </cell>
          <cell r="C131">
            <v>1765</v>
          </cell>
          <cell r="D131">
            <v>1570</v>
          </cell>
          <cell r="E131">
            <v>1345</v>
          </cell>
          <cell r="F131">
            <v>1765</v>
          </cell>
          <cell r="G131">
            <v>1570</v>
          </cell>
          <cell r="H131">
            <v>1765</v>
          </cell>
          <cell r="I131">
            <v>1660</v>
          </cell>
          <cell r="J131">
            <v>1765</v>
          </cell>
          <cell r="K131">
            <v>1765</v>
          </cell>
          <cell r="L131">
            <v>1765</v>
          </cell>
          <cell r="M131">
            <v>1535</v>
          </cell>
          <cell r="N131">
            <v>1765</v>
          </cell>
          <cell r="O131">
            <v>1765</v>
          </cell>
          <cell r="P131">
            <v>1765</v>
          </cell>
          <cell r="Q131">
            <v>1290</v>
          </cell>
          <cell r="R131">
            <v>1330</v>
          </cell>
          <cell r="S131">
            <v>1050</v>
          </cell>
          <cell r="T131">
            <v>1435</v>
          </cell>
          <cell r="U131">
            <v>1510</v>
          </cell>
          <cell r="V131">
            <v>1395</v>
          </cell>
          <cell r="W131">
            <v>1405</v>
          </cell>
        </row>
        <row r="132">
          <cell r="A132">
            <v>700</v>
          </cell>
          <cell r="B132">
            <v>1600</v>
          </cell>
          <cell r="C132">
            <v>1705</v>
          </cell>
          <cell r="D132">
            <v>1555</v>
          </cell>
          <cell r="E132">
            <v>1345</v>
          </cell>
          <cell r="F132">
            <v>1705</v>
          </cell>
          <cell r="G132">
            <v>1535</v>
          </cell>
          <cell r="H132">
            <v>1705</v>
          </cell>
          <cell r="I132">
            <v>1630</v>
          </cell>
          <cell r="J132">
            <v>1705</v>
          </cell>
          <cell r="K132">
            <v>1705</v>
          </cell>
          <cell r="L132">
            <v>1705</v>
          </cell>
          <cell r="M132">
            <v>1510</v>
          </cell>
          <cell r="N132">
            <v>1705</v>
          </cell>
          <cell r="O132">
            <v>1705</v>
          </cell>
          <cell r="P132">
            <v>1705</v>
          </cell>
          <cell r="Q132">
            <v>1275</v>
          </cell>
          <cell r="R132">
            <v>1305</v>
          </cell>
          <cell r="S132">
            <v>1030</v>
          </cell>
          <cell r="T132">
            <v>1395</v>
          </cell>
          <cell r="U132">
            <v>1485</v>
          </cell>
          <cell r="V132">
            <v>1370</v>
          </cell>
          <cell r="W132">
            <v>1370</v>
          </cell>
        </row>
        <row r="133">
          <cell r="A133">
            <v>750</v>
          </cell>
          <cell r="B133">
            <v>1510</v>
          </cell>
          <cell r="C133">
            <v>1510</v>
          </cell>
          <cell r="D133">
            <v>1420</v>
          </cell>
          <cell r="E133">
            <v>1325</v>
          </cell>
          <cell r="F133">
            <v>1595</v>
          </cell>
          <cell r="G133">
            <v>1420</v>
          </cell>
          <cell r="H133">
            <v>1595</v>
          </cell>
          <cell r="I133">
            <v>1545</v>
          </cell>
          <cell r="J133">
            <v>1595</v>
          </cell>
          <cell r="K133">
            <v>1595</v>
          </cell>
          <cell r="L133">
            <v>1595</v>
          </cell>
          <cell r="M133">
            <v>1360</v>
          </cell>
          <cell r="N133">
            <v>1585</v>
          </cell>
          <cell r="O133">
            <v>1595</v>
          </cell>
          <cell r="P133">
            <v>1595</v>
          </cell>
          <cell r="Q133">
            <v>1245</v>
          </cell>
          <cell r="R133">
            <v>1280</v>
          </cell>
          <cell r="S133">
            <v>1010</v>
          </cell>
          <cell r="T133">
            <v>1375</v>
          </cell>
          <cell r="U133">
            <v>1475</v>
          </cell>
          <cell r="V133">
            <v>1340</v>
          </cell>
          <cell r="W133">
            <v>1345</v>
          </cell>
        </row>
        <row r="134">
          <cell r="A134">
            <v>800</v>
          </cell>
          <cell r="B134">
            <v>1235</v>
          </cell>
          <cell r="C134">
            <v>1235</v>
          </cell>
          <cell r="D134">
            <v>1175</v>
          </cell>
          <cell r="E134">
            <v>1110</v>
          </cell>
          <cell r="F134">
            <v>1525</v>
          </cell>
          <cell r="G134">
            <v>1420</v>
          </cell>
          <cell r="H134">
            <v>1525</v>
          </cell>
          <cell r="I134">
            <v>1525</v>
          </cell>
          <cell r="J134">
            <v>1525</v>
          </cell>
          <cell r="K134">
            <v>1525</v>
          </cell>
          <cell r="L134">
            <v>1525</v>
          </cell>
          <cell r="M134">
            <v>1315</v>
          </cell>
          <cell r="N134">
            <v>1525</v>
          </cell>
          <cell r="O134">
            <v>1525</v>
          </cell>
          <cell r="P134">
            <v>1525</v>
          </cell>
          <cell r="Q134">
            <v>1210</v>
          </cell>
          <cell r="R134">
            <v>1265</v>
          </cell>
          <cell r="S134">
            <v>985</v>
          </cell>
          <cell r="T134">
            <v>1355</v>
          </cell>
          <cell r="U134">
            <v>1460</v>
          </cell>
          <cell r="V134">
            <v>1305</v>
          </cell>
          <cell r="W134">
            <v>1310</v>
          </cell>
        </row>
        <row r="135">
          <cell r="A135">
            <v>850</v>
          </cell>
          <cell r="B135">
            <v>805</v>
          </cell>
          <cell r="C135">
            <v>805</v>
          </cell>
          <cell r="D135">
            <v>805</v>
          </cell>
          <cell r="E135">
            <v>805</v>
          </cell>
          <cell r="F135">
            <v>1460</v>
          </cell>
          <cell r="G135">
            <v>1380</v>
          </cell>
          <cell r="H135">
            <v>1460</v>
          </cell>
          <cell r="I135">
            <v>1460</v>
          </cell>
          <cell r="J135">
            <v>1460</v>
          </cell>
          <cell r="K135">
            <v>1460</v>
          </cell>
          <cell r="L135">
            <v>1460</v>
          </cell>
          <cell r="M135">
            <v>1245</v>
          </cell>
          <cell r="N135">
            <v>1450</v>
          </cell>
          <cell r="O135">
            <v>1460</v>
          </cell>
          <cell r="P135">
            <v>1460</v>
          </cell>
          <cell r="Q135">
            <v>1190</v>
          </cell>
          <cell r="R135">
            <v>1255</v>
          </cell>
          <cell r="S135">
            <v>965</v>
          </cell>
          <cell r="T135">
            <v>1340</v>
          </cell>
          <cell r="U135">
            <v>1455</v>
          </cell>
          <cell r="V135">
            <v>1275</v>
          </cell>
          <cell r="W135">
            <v>1280</v>
          </cell>
        </row>
        <row r="136">
          <cell r="A136">
            <v>900</v>
          </cell>
          <cell r="B136">
            <v>515</v>
          </cell>
          <cell r="C136">
            <v>515</v>
          </cell>
          <cell r="D136">
            <v>515</v>
          </cell>
          <cell r="E136">
            <v>515</v>
          </cell>
          <cell r="F136">
            <v>1350</v>
          </cell>
          <cell r="G136">
            <v>1325</v>
          </cell>
          <cell r="H136">
            <v>1350</v>
          </cell>
          <cell r="I136">
            <v>1350</v>
          </cell>
          <cell r="J136">
            <v>1350</v>
          </cell>
          <cell r="K136">
            <v>1350</v>
          </cell>
          <cell r="L136">
            <v>1345</v>
          </cell>
          <cell r="M136">
            <v>1120</v>
          </cell>
          <cell r="N136">
            <v>1110</v>
          </cell>
          <cell r="O136">
            <v>1350</v>
          </cell>
          <cell r="P136">
            <v>1350</v>
          </cell>
          <cell r="Q136">
            <v>1165</v>
          </cell>
          <cell r="R136">
            <v>1245</v>
          </cell>
          <cell r="T136">
            <v>1325</v>
          </cell>
          <cell r="U136">
            <v>1350</v>
          </cell>
          <cell r="V136">
            <v>1245</v>
          </cell>
          <cell r="W136">
            <v>1255</v>
          </cell>
        </row>
        <row r="137">
          <cell r="A137">
            <v>950</v>
          </cell>
          <cell r="B137">
            <v>310</v>
          </cell>
          <cell r="C137">
            <v>310</v>
          </cell>
          <cell r="D137">
            <v>310</v>
          </cell>
          <cell r="E137">
            <v>310</v>
          </cell>
          <cell r="F137">
            <v>845</v>
          </cell>
          <cell r="G137">
            <v>945</v>
          </cell>
          <cell r="H137">
            <v>945</v>
          </cell>
          <cell r="I137">
            <v>955</v>
          </cell>
          <cell r="J137">
            <v>955</v>
          </cell>
          <cell r="K137">
            <v>1130</v>
          </cell>
          <cell r="L137">
            <v>845</v>
          </cell>
          <cell r="M137">
            <v>825</v>
          </cell>
          <cell r="N137">
            <v>825</v>
          </cell>
          <cell r="O137">
            <v>1130</v>
          </cell>
          <cell r="P137">
            <v>1160</v>
          </cell>
          <cell r="Q137">
            <v>1145</v>
          </cell>
          <cell r="R137">
            <v>1160</v>
          </cell>
          <cell r="T137">
            <v>1160</v>
          </cell>
          <cell r="U137">
            <v>1160</v>
          </cell>
          <cell r="V137">
            <v>1160</v>
          </cell>
          <cell r="W137">
            <v>1160</v>
          </cell>
        </row>
        <row r="138">
          <cell r="A138">
            <v>1000</v>
          </cell>
          <cell r="B138">
            <v>155</v>
          </cell>
          <cell r="C138">
            <v>155</v>
          </cell>
          <cell r="D138">
            <v>155</v>
          </cell>
          <cell r="E138">
            <v>155</v>
          </cell>
          <cell r="F138">
            <v>495</v>
          </cell>
          <cell r="G138">
            <v>695</v>
          </cell>
          <cell r="H138">
            <v>605</v>
          </cell>
          <cell r="I138">
            <v>650</v>
          </cell>
          <cell r="J138">
            <v>650</v>
          </cell>
          <cell r="K138">
            <v>780</v>
          </cell>
          <cell r="L138">
            <v>495</v>
          </cell>
          <cell r="M138">
            <v>595</v>
          </cell>
          <cell r="N138">
            <v>595</v>
          </cell>
          <cell r="O138">
            <v>760</v>
          </cell>
          <cell r="P138">
            <v>1090</v>
          </cell>
          <cell r="Q138">
            <v>965</v>
          </cell>
          <cell r="R138">
            <v>1050</v>
          </cell>
          <cell r="T138">
            <v>1070</v>
          </cell>
          <cell r="U138">
            <v>1090</v>
          </cell>
          <cell r="V138">
            <v>1010</v>
          </cell>
          <cell r="W138">
            <v>1030</v>
          </cell>
        </row>
        <row r="139">
          <cell r="A139">
            <v>1050</v>
          </cell>
          <cell r="G139">
            <v>465</v>
          </cell>
          <cell r="H139">
            <v>475</v>
          </cell>
          <cell r="I139">
            <v>430</v>
          </cell>
          <cell r="J139">
            <v>430</v>
          </cell>
          <cell r="K139">
            <v>525</v>
          </cell>
          <cell r="L139">
            <v>495</v>
          </cell>
          <cell r="M139">
            <v>430</v>
          </cell>
          <cell r="N139">
            <v>430</v>
          </cell>
          <cell r="O139">
            <v>515</v>
          </cell>
          <cell r="P139">
            <v>1080</v>
          </cell>
          <cell r="Q139">
            <v>925</v>
          </cell>
          <cell r="R139">
            <v>1030</v>
          </cell>
          <cell r="T139">
            <v>940</v>
          </cell>
          <cell r="U139">
            <v>1080</v>
          </cell>
          <cell r="V139">
            <v>875</v>
          </cell>
          <cell r="W139">
            <v>1010</v>
          </cell>
        </row>
        <row r="140">
          <cell r="A140">
            <v>1100</v>
          </cell>
          <cell r="G140">
            <v>290</v>
          </cell>
          <cell r="I140">
            <v>290</v>
          </cell>
          <cell r="J140">
            <v>290</v>
          </cell>
          <cell r="K140">
            <v>330</v>
          </cell>
          <cell r="L140">
            <v>330</v>
          </cell>
          <cell r="M140">
            <v>300</v>
          </cell>
          <cell r="N140">
            <v>300</v>
          </cell>
          <cell r="O140">
            <v>340</v>
          </cell>
          <cell r="P140">
            <v>905</v>
          </cell>
          <cell r="Q140">
            <v>770</v>
          </cell>
          <cell r="R140">
            <v>915</v>
          </cell>
          <cell r="T140">
            <v>815</v>
          </cell>
          <cell r="U140">
            <v>965</v>
          </cell>
          <cell r="V140">
            <v>670</v>
          </cell>
          <cell r="W140">
            <v>780</v>
          </cell>
        </row>
        <row r="141">
          <cell r="A141">
            <v>1150</v>
          </cell>
          <cell r="G141">
            <v>185</v>
          </cell>
          <cell r="I141">
            <v>185</v>
          </cell>
          <cell r="J141">
            <v>185</v>
          </cell>
          <cell r="K141">
            <v>205</v>
          </cell>
          <cell r="L141">
            <v>245</v>
          </cell>
          <cell r="M141">
            <v>185</v>
          </cell>
          <cell r="N141">
            <v>185</v>
          </cell>
          <cell r="O141">
            <v>225</v>
          </cell>
          <cell r="P141">
            <v>670</v>
          </cell>
          <cell r="Q141">
            <v>595</v>
          </cell>
          <cell r="R141">
            <v>710</v>
          </cell>
          <cell r="T141">
            <v>710</v>
          </cell>
          <cell r="U141">
            <v>825</v>
          </cell>
          <cell r="V141">
            <v>515</v>
          </cell>
          <cell r="W141">
            <v>565</v>
          </cell>
        </row>
        <row r="142">
          <cell r="A142">
            <v>1200</v>
          </cell>
          <cell r="G142">
            <v>115</v>
          </cell>
          <cell r="I142">
            <v>115</v>
          </cell>
          <cell r="J142">
            <v>115</v>
          </cell>
          <cell r="K142">
            <v>125</v>
          </cell>
          <cell r="L142">
            <v>135</v>
          </cell>
          <cell r="M142">
            <v>105</v>
          </cell>
          <cell r="N142">
            <v>105</v>
          </cell>
          <cell r="O142">
            <v>155</v>
          </cell>
          <cell r="P142">
            <v>430</v>
          </cell>
          <cell r="Q142">
            <v>465</v>
          </cell>
          <cell r="R142">
            <v>555</v>
          </cell>
          <cell r="T142">
            <v>555</v>
          </cell>
          <cell r="U142">
            <v>515</v>
          </cell>
          <cell r="V142">
            <v>390</v>
          </cell>
          <cell r="W142">
            <v>410</v>
          </cell>
        </row>
        <row r="143">
          <cell r="A143">
            <v>1250</v>
          </cell>
          <cell r="Q143">
            <v>340</v>
          </cell>
          <cell r="R143">
            <v>440</v>
          </cell>
          <cell r="T143">
            <v>420</v>
          </cell>
          <cell r="U143">
            <v>370</v>
          </cell>
          <cell r="V143">
            <v>300</v>
          </cell>
          <cell r="W143">
            <v>310</v>
          </cell>
        </row>
        <row r="144">
          <cell r="A144">
            <v>1300</v>
          </cell>
          <cell r="Q144">
            <v>255</v>
          </cell>
          <cell r="R144">
            <v>350</v>
          </cell>
          <cell r="T144">
            <v>330</v>
          </cell>
          <cell r="U144">
            <v>280</v>
          </cell>
          <cell r="V144">
            <v>235</v>
          </cell>
          <cell r="W144">
            <v>225</v>
          </cell>
        </row>
        <row r="145">
          <cell r="A145">
            <v>1350</v>
          </cell>
          <cell r="Q145">
            <v>185</v>
          </cell>
          <cell r="R145">
            <v>290</v>
          </cell>
          <cell r="T145">
            <v>255</v>
          </cell>
          <cell r="U145">
            <v>205</v>
          </cell>
          <cell r="V145">
            <v>175</v>
          </cell>
          <cell r="W145">
            <v>175</v>
          </cell>
        </row>
        <row r="146">
          <cell r="A146">
            <v>1400</v>
          </cell>
          <cell r="Q146">
            <v>145</v>
          </cell>
          <cell r="R146">
            <v>225</v>
          </cell>
          <cell r="T146">
            <v>195</v>
          </cell>
          <cell r="U146">
            <v>165</v>
          </cell>
          <cell r="V146">
            <v>135</v>
          </cell>
          <cell r="W146">
            <v>135</v>
          </cell>
        </row>
        <row r="147">
          <cell r="A147">
            <v>1450</v>
          </cell>
          <cell r="Q147">
            <v>105</v>
          </cell>
          <cell r="R147">
            <v>175</v>
          </cell>
          <cell r="T147">
            <v>155</v>
          </cell>
          <cell r="U147">
            <v>125</v>
          </cell>
          <cell r="V147">
            <v>95</v>
          </cell>
          <cell r="W147">
            <v>100</v>
          </cell>
        </row>
        <row r="148">
          <cell r="A148">
            <v>1500</v>
          </cell>
          <cell r="Q148">
            <v>80</v>
          </cell>
          <cell r="R148">
            <v>125</v>
          </cell>
          <cell r="T148">
            <v>115</v>
          </cell>
          <cell r="U148">
            <v>105</v>
          </cell>
          <cell r="V148">
            <v>70</v>
          </cell>
          <cell r="W148">
            <v>75</v>
          </cell>
        </row>
        <row r="152">
          <cell r="A152">
            <v>-20</v>
          </cell>
          <cell r="B152">
            <v>3705</v>
          </cell>
          <cell r="C152">
            <v>3750</v>
          </cell>
          <cell r="D152">
            <v>3470</v>
          </cell>
          <cell r="E152">
            <v>3085</v>
          </cell>
          <cell r="F152">
            <v>3470</v>
          </cell>
          <cell r="G152">
            <v>2955</v>
          </cell>
          <cell r="H152">
            <v>3750</v>
          </cell>
          <cell r="I152">
            <v>3085</v>
          </cell>
          <cell r="J152">
            <v>3750</v>
          </cell>
          <cell r="K152">
            <v>3750</v>
          </cell>
          <cell r="L152">
            <v>3750</v>
          </cell>
          <cell r="M152">
            <v>3085</v>
          </cell>
          <cell r="N152">
            <v>3750</v>
          </cell>
          <cell r="O152">
            <v>3750</v>
          </cell>
          <cell r="P152">
            <v>3750</v>
          </cell>
          <cell r="Q152">
            <v>3600</v>
          </cell>
          <cell r="R152">
            <v>3600</v>
          </cell>
          <cell r="S152">
            <v>3000</v>
          </cell>
          <cell r="T152">
            <v>3600</v>
          </cell>
          <cell r="U152">
            <v>3600</v>
          </cell>
          <cell r="V152">
            <v>3360</v>
          </cell>
          <cell r="W152">
            <v>3360</v>
          </cell>
        </row>
        <row r="153">
          <cell r="A153">
            <v>100</v>
          </cell>
          <cell r="B153">
            <v>3705</v>
          </cell>
          <cell r="C153">
            <v>3750</v>
          </cell>
          <cell r="D153">
            <v>3470</v>
          </cell>
          <cell r="E153">
            <v>3085</v>
          </cell>
          <cell r="F153">
            <v>3470</v>
          </cell>
          <cell r="G153">
            <v>2955</v>
          </cell>
          <cell r="H153">
            <v>3750</v>
          </cell>
          <cell r="I153">
            <v>3085</v>
          </cell>
          <cell r="J153">
            <v>3750</v>
          </cell>
          <cell r="K153">
            <v>3750</v>
          </cell>
          <cell r="L153">
            <v>3750</v>
          </cell>
          <cell r="M153">
            <v>3085</v>
          </cell>
          <cell r="N153">
            <v>3750</v>
          </cell>
          <cell r="O153">
            <v>3750</v>
          </cell>
          <cell r="P153">
            <v>3750</v>
          </cell>
          <cell r="Q153">
            <v>3600</v>
          </cell>
          <cell r="R153">
            <v>3600</v>
          </cell>
          <cell r="S153">
            <v>3000</v>
          </cell>
          <cell r="T153">
            <v>3600</v>
          </cell>
          <cell r="U153">
            <v>3600</v>
          </cell>
          <cell r="V153">
            <v>3360</v>
          </cell>
          <cell r="W153">
            <v>3360</v>
          </cell>
        </row>
        <row r="154">
          <cell r="A154">
            <v>200</v>
          </cell>
          <cell r="B154">
            <v>3375</v>
          </cell>
          <cell r="C154">
            <v>3750</v>
          </cell>
          <cell r="D154">
            <v>3280</v>
          </cell>
          <cell r="E154">
            <v>2810</v>
          </cell>
          <cell r="F154">
            <v>3395</v>
          </cell>
          <cell r="G154">
            <v>2955</v>
          </cell>
          <cell r="H154">
            <v>3750</v>
          </cell>
          <cell r="I154">
            <v>2860</v>
          </cell>
          <cell r="J154">
            <v>3750</v>
          </cell>
          <cell r="K154">
            <v>3750</v>
          </cell>
          <cell r="L154">
            <v>3750</v>
          </cell>
          <cell r="M154">
            <v>2785</v>
          </cell>
          <cell r="N154">
            <v>3725</v>
          </cell>
          <cell r="O154">
            <v>3750</v>
          </cell>
          <cell r="P154">
            <v>3750</v>
          </cell>
          <cell r="Q154">
            <v>3000</v>
          </cell>
          <cell r="R154">
            <v>3095</v>
          </cell>
          <cell r="S154">
            <v>2530</v>
          </cell>
          <cell r="T154">
            <v>3230</v>
          </cell>
          <cell r="U154">
            <v>3300</v>
          </cell>
          <cell r="V154">
            <v>3025</v>
          </cell>
          <cell r="W154">
            <v>3035</v>
          </cell>
        </row>
        <row r="155">
          <cell r="A155">
            <v>300</v>
          </cell>
          <cell r="B155">
            <v>3280</v>
          </cell>
          <cell r="C155">
            <v>3640</v>
          </cell>
          <cell r="D155">
            <v>3190</v>
          </cell>
          <cell r="E155">
            <v>2735</v>
          </cell>
          <cell r="F155">
            <v>3260</v>
          </cell>
          <cell r="G155">
            <v>2955</v>
          </cell>
          <cell r="H155">
            <v>3610</v>
          </cell>
          <cell r="I155">
            <v>2785</v>
          </cell>
          <cell r="J155">
            <v>3610</v>
          </cell>
          <cell r="K155">
            <v>3640</v>
          </cell>
          <cell r="L155">
            <v>3640</v>
          </cell>
          <cell r="M155">
            <v>2685</v>
          </cell>
          <cell r="N155">
            <v>3580</v>
          </cell>
          <cell r="O155">
            <v>3640</v>
          </cell>
          <cell r="P155">
            <v>3640</v>
          </cell>
          <cell r="Q155">
            <v>2700</v>
          </cell>
          <cell r="R155">
            <v>2795</v>
          </cell>
          <cell r="S155">
            <v>2270</v>
          </cell>
          <cell r="T155">
            <v>2975</v>
          </cell>
          <cell r="U155">
            <v>3070</v>
          </cell>
          <cell r="V155">
            <v>2845</v>
          </cell>
          <cell r="W155">
            <v>2845</v>
          </cell>
        </row>
        <row r="156">
          <cell r="A156">
            <v>400</v>
          </cell>
          <cell r="B156">
            <v>3170</v>
          </cell>
          <cell r="C156">
            <v>3530</v>
          </cell>
          <cell r="D156">
            <v>3085</v>
          </cell>
          <cell r="E156">
            <v>2645</v>
          </cell>
          <cell r="F156">
            <v>3200</v>
          </cell>
          <cell r="G156">
            <v>2860</v>
          </cell>
          <cell r="H156">
            <v>3465</v>
          </cell>
          <cell r="I156">
            <v>2765</v>
          </cell>
          <cell r="J156">
            <v>3465</v>
          </cell>
          <cell r="K156">
            <v>3530</v>
          </cell>
          <cell r="L156">
            <v>3530</v>
          </cell>
          <cell r="M156">
            <v>2655</v>
          </cell>
          <cell r="N156">
            <v>3530</v>
          </cell>
          <cell r="O156">
            <v>3530</v>
          </cell>
          <cell r="P156">
            <v>3530</v>
          </cell>
          <cell r="Q156">
            <v>2485</v>
          </cell>
          <cell r="R156">
            <v>2570</v>
          </cell>
          <cell r="S156">
            <v>2065</v>
          </cell>
          <cell r="T156">
            <v>2760</v>
          </cell>
          <cell r="U156">
            <v>2870</v>
          </cell>
          <cell r="V156">
            <v>2665</v>
          </cell>
          <cell r="W156">
            <v>2675</v>
          </cell>
        </row>
        <row r="157">
          <cell r="A157">
            <v>500</v>
          </cell>
          <cell r="B157">
            <v>2995</v>
          </cell>
          <cell r="C157">
            <v>3325</v>
          </cell>
          <cell r="D157">
            <v>2910</v>
          </cell>
          <cell r="E157">
            <v>2490</v>
          </cell>
          <cell r="F157">
            <v>3105</v>
          </cell>
          <cell r="G157">
            <v>2755</v>
          </cell>
          <cell r="H157">
            <v>3325</v>
          </cell>
          <cell r="I157">
            <v>2765</v>
          </cell>
          <cell r="J157">
            <v>3325</v>
          </cell>
          <cell r="K157">
            <v>3325</v>
          </cell>
          <cell r="L157">
            <v>3325</v>
          </cell>
          <cell r="M157">
            <v>2635</v>
          </cell>
          <cell r="N157">
            <v>3325</v>
          </cell>
          <cell r="O157">
            <v>3325</v>
          </cell>
          <cell r="P157">
            <v>3325</v>
          </cell>
          <cell r="Q157">
            <v>2330</v>
          </cell>
          <cell r="R157">
            <v>2390</v>
          </cell>
          <cell r="S157">
            <v>1910</v>
          </cell>
          <cell r="T157">
            <v>2570</v>
          </cell>
          <cell r="U157">
            <v>2700</v>
          </cell>
          <cell r="V157">
            <v>2520</v>
          </cell>
          <cell r="W157">
            <v>2530</v>
          </cell>
        </row>
        <row r="158">
          <cell r="A158">
            <v>600</v>
          </cell>
          <cell r="B158">
            <v>2735</v>
          </cell>
          <cell r="C158">
            <v>3025</v>
          </cell>
          <cell r="D158">
            <v>2665</v>
          </cell>
          <cell r="E158">
            <v>2285</v>
          </cell>
          <cell r="F158">
            <v>3025</v>
          </cell>
          <cell r="G158">
            <v>2665</v>
          </cell>
          <cell r="H158">
            <v>3025</v>
          </cell>
          <cell r="I158">
            <v>2765</v>
          </cell>
          <cell r="J158">
            <v>3025</v>
          </cell>
          <cell r="K158">
            <v>3025</v>
          </cell>
          <cell r="L158">
            <v>3025</v>
          </cell>
          <cell r="M158">
            <v>2590</v>
          </cell>
          <cell r="N158">
            <v>3025</v>
          </cell>
          <cell r="O158">
            <v>3025</v>
          </cell>
          <cell r="P158">
            <v>3025</v>
          </cell>
          <cell r="Q158">
            <v>2185</v>
          </cell>
          <cell r="R158">
            <v>2255</v>
          </cell>
          <cell r="S158">
            <v>1800</v>
          </cell>
          <cell r="T158">
            <v>2435</v>
          </cell>
          <cell r="U158">
            <v>2570</v>
          </cell>
          <cell r="V158">
            <v>2390</v>
          </cell>
          <cell r="W158">
            <v>2400</v>
          </cell>
        </row>
        <row r="159">
          <cell r="A159">
            <v>650</v>
          </cell>
          <cell r="B159">
            <v>2685</v>
          </cell>
          <cell r="C159">
            <v>2940</v>
          </cell>
          <cell r="D159">
            <v>2615</v>
          </cell>
          <cell r="E159">
            <v>2245</v>
          </cell>
          <cell r="F159">
            <v>2940</v>
          </cell>
          <cell r="G159">
            <v>2615</v>
          </cell>
          <cell r="H159">
            <v>2940</v>
          </cell>
          <cell r="I159">
            <v>2765</v>
          </cell>
          <cell r="J159">
            <v>2940</v>
          </cell>
          <cell r="K159">
            <v>2940</v>
          </cell>
          <cell r="L159">
            <v>2940</v>
          </cell>
          <cell r="M159">
            <v>2560</v>
          </cell>
          <cell r="N159">
            <v>2940</v>
          </cell>
          <cell r="O159">
            <v>2940</v>
          </cell>
          <cell r="P159">
            <v>2940</v>
          </cell>
          <cell r="Q159">
            <v>2150</v>
          </cell>
          <cell r="R159">
            <v>2220</v>
          </cell>
          <cell r="S159">
            <v>1750</v>
          </cell>
          <cell r="T159">
            <v>2390</v>
          </cell>
          <cell r="U159">
            <v>2520</v>
          </cell>
          <cell r="V159">
            <v>2330</v>
          </cell>
          <cell r="W159">
            <v>2340</v>
          </cell>
        </row>
        <row r="160">
          <cell r="A160">
            <v>700</v>
          </cell>
          <cell r="B160">
            <v>2665</v>
          </cell>
          <cell r="C160">
            <v>2840</v>
          </cell>
          <cell r="D160">
            <v>2590</v>
          </cell>
          <cell r="E160">
            <v>2245</v>
          </cell>
          <cell r="F160">
            <v>2840</v>
          </cell>
          <cell r="G160">
            <v>2560</v>
          </cell>
          <cell r="H160">
            <v>2840</v>
          </cell>
          <cell r="I160">
            <v>2715</v>
          </cell>
          <cell r="J160">
            <v>2840</v>
          </cell>
          <cell r="K160">
            <v>2840</v>
          </cell>
          <cell r="L160">
            <v>2840</v>
          </cell>
          <cell r="M160">
            <v>2520</v>
          </cell>
          <cell r="N160">
            <v>2840</v>
          </cell>
          <cell r="O160">
            <v>2840</v>
          </cell>
          <cell r="P160">
            <v>2840</v>
          </cell>
          <cell r="Q160">
            <v>2125</v>
          </cell>
          <cell r="R160">
            <v>2170</v>
          </cell>
          <cell r="S160">
            <v>1715</v>
          </cell>
          <cell r="T160">
            <v>2330</v>
          </cell>
          <cell r="U160">
            <v>2470</v>
          </cell>
          <cell r="V160">
            <v>2280</v>
          </cell>
          <cell r="W160">
            <v>2280</v>
          </cell>
        </row>
        <row r="161">
          <cell r="A161">
            <v>750</v>
          </cell>
          <cell r="B161">
            <v>2520</v>
          </cell>
          <cell r="C161">
            <v>2520</v>
          </cell>
          <cell r="D161">
            <v>2365</v>
          </cell>
          <cell r="E161">
            <v>2210</v>
          </cell>
          <cell r="F161">
            <v>2660</v>
          </cell>
          <cell r="G161">
            <v>2365</v>
          </cell>
          <cell r="H161">
            <v>2660</v>
          </cell>
          <cell r="I161">
            <v>2570</v>
          </cell>
          <cell r="J161">
            <v>2660</v>
          </cell>
          <cell r="K161">
            <v>2660</v>
          </cell>
          <cell r="L161">
            <v>2660</v>
          </cell>
          <cell r="M161">
            <v>2265</v>
          </cell>
          <cell r="N161">
            <v>2640</v>
          </cell>
          <cell r="O161">
            <v>2660</v>
          </cell>
          <cell r="P161">
            <v>2660</v>
          </cell>
          <cell r="Q161">
            <v>2075</v>
          </cell>
          <cell r="R161">
            <v>2135</v>
          </cell>
          <cell r="S161">
            <v>1680</v>
          </cell>
          <cell r="T161">
            <v>2290</v>
          </cell>
          <cell r="U161">
            <v>2460</v>
          </cell>
          <cell r="V161">
            <v>2230</v>
          </cell>
          <cell r="W161">
            <v>2245</v>
          </cell>
        </row>
        <row r="162">
          <cell r="A162">
            <v>800</v>
          </cell>
          <cell r="B162">
            <v>2060</v>
          </cell>
          <cell r="C162">
            <v>2060</v>
          </cell>
          <cell r="D162">
            <v>1995</v>
          </cell>
          <cell r="E162">
            <v>1850</v>
          </cell>
          <cell r="F162">
            <v>2540</v>
          </cell>
          <cell r="G162">
            <v>2365</v>
          </cell>
          <cell r="H162">
            <v>2540</v>
          </cell>
          <cell r="I162">
            <v>2540</v>
          </cell>
          <cell r="J162">
            <v>2540</v>
          </cell>
          <cell r="K162">
            <v>2540</v>
          </cell>
          <cell r="L162">
            <v>2540</v>
          </cell>
          <cell r="M162">
            <v>2195</v>
          </cell>
          <cell r="N162">
            <v>2540</v>
          </cell>
          <cell r="O162">
            <v>2540</v>
          </cell>
          <cell r="P162">
            <v>2540</v>
          </cell>
          <cell r="Q162">
            <v>2015</v>
          </cell>
          <cell r="R162">
            <v>2110</v>
          </cell>
          <cell r="S162">
            <v>1645</v>
          </cell>
          <cell r="T162">
            <v>2255</v>
          </cell>
          <cell r="U162">
            <v>2435</v>
          </cell>
          <cell r="V162">
            <v>2170</v>
          </cell>
          <cell r="W162">
            <v>2185</v>
          </cell>
        </row>
        <row r="163">
          <cell r="A163">
            <v>850</v>
          </cell>
          <cell r="B163">
            <v>1340</v>
          </cell>
          <cell r="C163">
            <v>1340</v>
          </cell>
          <cell r="D163">
            <v>1340</v>
          </cell>
          <cell r="E163">
            <v>1340</v>
          </cell>
          <cell r="F163">
            <v>2435</v>
          </cell>
          <cell r="G163">
            <v>2295</v>
          </cell>
          <cell r="H163">
            <v>2435</v>
          </cell>
          <cell r="I163">
            <v>2435</v>
          </cell>
          <cell r="J163">
            <v>2435</v>
          </cell>
          <cell r="K163">
            <v>2435</v>
          </cell>
          <cell r="L163">
            <v>2435</v>
          </cell>
          <cell r="M163">
            <v>2075</v>
          </cell>
          <cell r="N163">
            <v>2415</v>
          </cell>
          <cell r="O163">
            <v>2435</v>
          </cell>
          <cell r="P163">
            <v>2435</v>
          </cell>
          <cell r="Q163">
            <v>1980</v>
          </cell>
          <cell r="R163">
            <v>2090</v>
          </cell>
          <cell r="S163">
            <v>1610</v>
          </cell>
          <cell r="T163">
            <v>2230</v>
          </cell>
          <cell r="U163">
            <v>2425</v>
          </cell>
          <cell r="V163">
            <v>2125</v>
          </cell>
          <cell r="W163">
            <v>2135</v>
          </cell>
        </row>
        <row r="164">
          <cell r="A164">
            <v>900</v>
          </cell>
          <cell r="B164">
            <v>860</v>
          </cell>
          <cell r="C164">
            <v>860</v>
          </cell>
          <cell r="D164">
            <v>860</v>
          </cell>
          <cell r="E164">
            <v>860</v>
          </cell>
          <cell r="F164">
            <v>2245</v>
          </cell>
          <cell r="G164">
            <v>2210</v>
          </cell>
          <cell r="H164">
            <v>2245</v>
          </cell>
          <cell r="I164">
            <v>2245</v>
          </cell>
          <cell r="J164">
            <v>2245</v>
          </cell>
          <cell r="K164">
            <v>2245</v>
          </cell>
          <cell r="L164">
            <v>2245</v>
          </cell>
          <cell r="M164">
            <v>1870</v>
          </cell>
          <cell r="N164">
            <v>1850</v>
          </cell>
          <cell r="O164">
            <v>2245</v>
          </cell>
          <cell r="P164">
            <v>2245</v>
          </cell>
          <cell r="Q164">
            <v>1945</v>
          </cell>
          <cell r="R164">
            <v>2075</v>
          </cell>
          <cell r="T164">
            <v>2210</v>
          </cell>
          <cell r="U164">
            <v>2245</v>
          </cell>
          <cell r="V164">
            <v>2075</v>
          </cell>
          <cell r="W164">
            <v>2090</v>
          </cell>
        </row>
        <row r="165">
          <cell r="A165">
            <v>950</v>
          </cell>
          <cell r="B165">
            <v>515</v>
          </cell>
          <cell r="C165">
            <v>515</v>
          </cell>
          <cell r="D165">
            <v>515</v>
          </cell>
          <cell r="E165">
            <v>515</v>
          </cell>
          <cell r="F165">
            <v>1405</v>
          </cell>
          <cell r="G165">
            <v>1575</v>
          </cell>
          <cell r="H165">
            <v>1575</v>
          </cell>
          <cell r="I165">
            <v>1595</v>
          </cell>
          <cell r="J165">
            <v>1595</v>
          </cell>
          <cell r="K165">
            <v>1885</v>
          </cell>
          <cell r="L165">
            <v>1405</v>
          </cell>
          <cell r="M165">
            <v>1370</v>
          </cell>
          <cell r="N165">
            <v>1370</v>
          </cell>
          <cell r="O165">
            <v>1885</v>
          </cell>
          <cell r="P165">
            <v>1930</v>
          </cell>
          <cell r="Q165">
            <v>1910</v>
          </cell>
          <cell r="R165">
            <v>1930</v>
          </cell>
          <cell r="T165">
            <v>1930</v>
          </cell>
          <cell r="U165">
            <v>1930</v>
          </cell>
          <cell r="V165">
            <v>1930</v>
          </cell>
          <cell r="W165">
            <v>1930</v>
          </cell>
        </row>
        <row r="166">
          <cell r="A166">
            <v>1000</v>
          </cell>
          <cell r="B166">
            <v>260</v>
          </cell>
          <cell r="C166">
            <v>260</v>
          </cell>
          <cell r="D166">
            <v>260</v>
          </cell>
          <cell r="E166">
            <v>260</v>
          </cell>
          <cell r="F166">
            <v>825</v>
          </cell>
          <cell r="G166">
            <v>1010</v>
          </cell>
          <cell r="H166">
            <v>1010</v>
          </cell>
          <cell r="I166">
            <v>1080</v>
          </cell>
          <cell r="J166">
            <v>1080</v>
          </cell>
          <cell r="K166">
            <v>1305</v>
          </cell>
          <cell r="L166">
            <v>825</v>
          </cell>
          <cell r="M166">
            <v>995</v>
          </cell>
          <cell r="N166">
            <v>995</v>
          </cell>
          <cell r="O166">
            <v>1270</v>
          </cell>
          <cell r="P166">
            <v>1820</v>
          </cell>
          <cell r="Q166">
            <v>1605</v>
          </cell>
          <cell r="R166">
            <v>1750</v>
          </cell>
          <cell r="T166">
            <v>1785</v>
          </cell>
          <cell r="U166">
            <v>1820</v>
          </cell>
          <cell r="V166">
            <v>1680</v>
          </cell>
          <cell r="W166">
            <v>1720</v>
          </cell>
        </row>
        <row r="167">
          <cell r="A167">
            <v>1050</v>
          </cell>
          <cell r="G167">
            <v>770</v>
          </cell>
          <cell r="H167">
            <v>790</v>
          </cell>
          <cell r="I167">
            <v>720</v>
          </cell>
          <cell r="J167">
            <v>720</v>
          </cell>
          <cell r="K167">
            <v>875</v>
          </cell>
          <cell r="L167">
            <v>825</v>
          </cell>
          <cell r="M167">
            <v>720</v>
          </cell>
          <cell r="N167">
            <v>720</v>
          </cell>
          <cell r="O167">
            <v>855</v>
          </cell>
          <cell r="P167">
            <v>1800</v>
          </cell>
          <cell r="Q167">
            <v>1545</v>
          </cell>
          <cell r="R167">
            <v>1720</v>
          </cell>
          <cell r="T167">
            <v>1565</v>
          </cell>
          <cell r="U167">
            <v>1800</v>
          </cell>
          <cell r="V167">
            <v>1460</v>
          </cell>
          <cell r="W167">
            <v>1680</v>
          </cell>
        </row>
        <row r="168">
          <cell r="A168">
            <v>1100</v>
          </cell>
          <cell r="G168">
            <v>480</v>
          </cell>
          <cell r="I168">
            <v>480</v>
          </cell>
          <cell r="J168">
            <v>480</v>
          </cell>
          <cell r="K168">
            <v>550</v>
          </cell>
          <cell r="L168">
            <v>550</v>
          </cell>
          <cell r="M168">
            <v>495</v>
          </cell>
          <cell r="N168">
            <v>495</v>
          </cell>
          <cell r="O168">
            <v>565</v>
          </cell>
          <cell r="P168">
            <v>1510</v>
          </cell>
          <cell r="Q168">
            <v>1285</v>
          </cell>
          <cell r="R168">
            <v>1525</v>
          </cell>
          <cell r="T168">
            <v>1360</v>
          </cell>
          <cell r="U168">
            <v>1610</v>
          </cell>
          <cell r="V168">
            <v>1115</v>
          </cell>
          <cell r="W168">
            <v>1305</v>
          </cell>
        </row>
        <row r="169">
          <cell r="A169">
            <v>1150</v>
          </cell>
          <cell r="G169">
            <v>310</v>
          </cell>
          <cell r="I169">
            <v>310</v>
          </cell>
          <cell r="J169">
            <v>310</v>
          </cell>
          <cell r="K169">
            <v>345</v>
          </cell>
          <cell r="L169">
            <v>410</v>
          </cell>
          <cell r="M169">
            <v>310</v>
          </cell>
          <cell r="N169">
            <v>310</v>
          </cell>
          <cell r="O169">
            <v>375</v>
          </cell>
          <cell r="P169">
            <v>1115</v>
          </cell>
          <cell r="Q169">
            <v>995</v>
          </cell>
          <cell r="R169">
            <v>1185</v>
          </cell>
          <cell r="T169">
            <v>1185</v>
          </cell>
          <cell r="U169">
            <v>1370</v>
          </cell>
          <cell r="V169">
            <v>860</v>
          </cell>
          <cell r="W169">
            <v>945</v>
          </cell>
        </row>
        <row r="170">
          <cell r="A170">
            <v>1200</v>
          </cell>
          <cell r="G170">
            <v>190</v>
          </cell>
          <cell r="I170">
            <v>190</v>
          </cell>
          <cell r="J170">
            <v>190</v>
          </cell>
          <cell r="K170">
            <v>205</v>
          </cell>
          <cell r="L170">
            <v>225</v>
          </cell>
          <cell r="M170">
            <v>170</v>
          </cell>
          <cell r="N170">
            <v>170</v>
          </cell>
          <cell r="O170">
            <v>255</v>
          </cell>
          <cell r="P170">
            <v>720</v>
          </cell>
          <cell r="Q170">
            <v>770</v>
          </cell>
          <cell r="R170">
            <v>925</v>
          </cell>
          <cell r="T170">
            <v>925</v>
          </cell>
          <cell r="U170">
            <v>855</v>
          </cell>
          <cell r="V170">
            <v>650</v>
          </cell>
          <cell r="W170">
            <v>685</v>
          </cell>
        </row>
        <row r="171">
          <cell r="A171">
            <v>1250</v>
          </cell>
          <cell r="Q171">
            <v>565</v>
          </cell>
          <cell r="R171">
            <v>735</v>
          </cell>
          <cell r="T171">
            <v>705</v>
          </cell>
          <cell r="U171">
            <v>615</v>
          </cell>
          <cell r="V171">
            <v>495</v>
          </cell>
          <cell r="W171">
            <v>515</v>
          </cell>
        </row>
        <row r="172">
          <cell r="A172">
            <v>1300</v>
          </cell>
          <cell r="Q172">
            <v>430</v>
          </cell>
          <cell r="R172">
            <v>585</v>
          </cell>
          <cell r="T172">
            <v>550</v>
          </cell>
          <cell r="U172">
            <v>465</v>
          </cell>
          <cell r="V172">
            <v>395</v>
          </cell>
          <cell r="W172">
            <v>375</v>
          </cell>
        </row>
        <row r="173">
          <cell r="A173">
            <v>1350</v>
          </cell>
          <cell r="Q173">
            <v>310</v>
          </cell>
          <cell r="R173">
            <v>480</v>
          </cell>
          <cell r="T173">
            <v>430</v>
          </cell>
          <cell r="U173">
            <v>345</v>
          </cell>
          <cell r="V173">
            <v>290</v>
          </cell>
          <cell r="W173">
            <v>290</v>
          </cell>
        </row>
        <row r="174">
          <cell r="A174">
            <v>1400</v>
          </cell>
          <cell r="Q174">
            <v>240</v>
          </cell>
          <cell r="R174">
            <v>380</v>
          </cell>
          <cell r="T174">
            <v>325</v>
          </cell>
          <cell r="U174">
            <v>275</v>
          </cell>
          <cell r="V174">
            <v>225</v>
          </cell>
          <cell r="W174">
            <v>225</v>
          </cell>
        </row>
        <row r="175">
          <cell r="A175">
            <v>1450</v>
          </cell>
          <cell r="Q175">
            <v>170</v>
          </cell>
          <cell r="R175">
            <v>290</v>
          </cell>
          <cell r="T175">
            <v>255</v>
          </cell>
          <cell r="U175">
            <v>205</v>
          </cell>
          <cell r="V175">
            <v>155</v>
          </cell>
          <cell r="W175">
            <v>165</v>
          </cell>
        </row>
        <row r="176">
          <cell r="A176">
            <v>1500</v>
          </cell>
          <cell r="Q176">
            <v>135</v>
          </cell>
          <cell r="R176">
            <v>205</v>
          </cell>
          <cell r="T176">
            <v>190</v>
          </cell>
          <cell r="U176">
            <v>170</v>
          </cell>
          <cell r="V176">
            <v>120</v>
          </cell>
          <cell r="W176">
            <v>130</v>
          </cell>
        </row>
        <row r="181">
          <cell r="A181">
            <v>-20</v>
          </cell>
          <cell r="B181">
            <v>6170</v>
          </cell>
          <cell r="C181">
            <v>6250</v>
          </cell>
          <cell r="D181">
            <v>5785</v>
          </cell>
          <cell r="E181">
            <v>5145</v>
          </cell>
          <cell r="F181">
            <v>5785</v>
          </cell>
          <cell r="G181">
            <v>4930</v>
          </cell>
          <cell r="H181">
            <v>6250</v>
          </cell>
          <cell r="I181">
            <v>5145</v>
          </cell>
          <cell r="J181">
            <v>6250</v>
          </cell>
          <cell r="K181">
            <v>6250</v>
          </cell>
          <cell r="L181">
            <v>6250</v>
          </cell>
          <cell r="M181">
            <v>5145</v>
          </cell>
          <cell r="N181">
            <v>6250</v>
          </cell>
          <cell r="O181">
            <v>6250</v>
          </cell>
          <cell r="P181">
            <v>6250</v>
          </cell>
          <cell r="Q181">
            <v>6000</v>
          </cell>
          <cell r="R181">
            <v>6000</v>
          </cell>
          <cell r="S181">
            <v>5000</v>
          </cell>
          <cell r="T181">
            <v>6000</v>
          </cell>
          <cell r="U181">
            <v>6000</v>
          </cell>
          <cell r="V181">
            <v>5600</v>
          </cell>
          <cell r="W181">
            <v>5600</v>
          </cell>
        </row>
        <row r="182">
          <cell r="A182">
            <v>100</v>
          </cell>
          <cell r="B182">
            <v>6170</v>
          </cell>
          <cell r="C182">
            <v>6250</v>
          </cell>
          <cell r="D182">
            <v>5785</v>
          </cell>
          <cell r="E182">
            <v>5145</v>
          </cell>
          <cell r="F182">
            <v>5785</v>
          </cell>
          <cell r="G182">
            <v>4930</v>
          </cell>
          <cell r="H182">
            <v>6250</v>
          </cell>
          <cell r="I182">
            <v>5145</v>
          </cell>
          <cell r="J182">
            <v>6250</v>
          </cell>
          <cell r="K182">
            <v>6250</v>
          </cell>
          <cell r="L182">
            <v>6250</v>
          </cell>
          <cell r="M182">
            <v>5145</v>
          </cell>
          <cell r="N182">
            <v>6250</v>
          </cell>
          <cell r="O182">
            <v>6250</v>
          </cell>
          <cell r="P182">
            <v>6250</v>
          </cell>
          <cell r="Q182">
            <v>6000</v>
          </cell>
          <cell r="R182">
            <v>6000</v>
          </cell>
          <cell r="S182">
            <v>5000</v>
          </cell>
          <cell r="T182">
            <v>6000</v>
          </cell>
          <cell r="U182">
            <v>6000</v>
          </cell>
          <cell r="V182">
            <v>5600</v>
          </cell>
          <cell r="W182">
            <v>5600</v>
          </cell>
        </row>
        <row r="183">
          <cell r="A183">
            <v>200</v>
          </cell>
          <cell r="B183">
            <v>5625</v>
          </cell>
          <cell r="C183">
            <v>6250</v>
          </cell>
          <cell r="D183">
            <v>5470</v>
          </cell>
          <cell r="E183">
            <v>4680</v>
          </cell>
          <cell r="F183">
            <v>5660</v>
          </cell>
          <cell r="G183">
            <v>4930</v>
          </cell>
          <cell r="H183">
            <v>6250</v>
          </cell>
          <cell r="I183">
            <v>4765</v>
          </cell>
          <cell r="J183">
            <v>6250</v>
          </cell>
          <cell r="K183">
            <v>6250</v>
          </cell>
          <cell r="L183">
            <v>6250</v>
          </cell>
          <cell r="M183">
            <v>4645</v>
          </cell>
          <cell r="N183">
            <v>6205</v>
          </cell>
          <cell r="O183">
            <v>6250</v>
          </cell>
          <cell r="P183">
            <v>6070</v>
          </cell>
          <cell r="Q183">
            <v>5000</v>
          </cell>
          <cell r="R183">
            <v>5160</v>
          </cell>
          <cell r="S183">
            <v>4220</v>
          </cell>
          <cell r="T183">
            <v>5380</v>
          </cell>
          <cell r="U183">
            <v>5500</v>
          </cell>
          <cell r="V183">
            <v>5040</v>
          </cell>
          <cell r="W183">
            <v>5060</v>
          </cell>
        </row>
        <row r="184">
          <cell r="A184">
            <v>300</v>
          </cell>
          <cell r="B184">
            <v>5470</v>
          </cell>
          <cell r="C184">
            <v>6070</v>
          </cell>
          <cell r="D184">
            <v>5315</v>
          </cell>
          <cell r="E184">
            <v>4560</v>
          </cell>
          <cell r="F184">
            <v>5435</v>
          </cell>
          <cell r="G184">
            <v>4930</v>
          </cell>
          <cell r="H184">
            <v>6015</v>
          </cell>
          <cell r="I184">
            <v>4645</v>
          </cell>
          <cell r="J184">
            <v>6015</v>
          </cell>
          <cell r="K184">
            <v>6070</v>
          </cell>
          <cell r="L184">
            <v>6070</v>
          </cell>
          <cell r="M184">
            <v>4475</v>
          </cell>
          <cell r="N184">
            <v>5965</v>
          </cell>
          <cell r="O184">
            <v>6070</v>
          </cell>
          <cell r="P184">
            <v>5880</v>
          </cell>
          <cell r="Q184">
            <v>4500</v>
          </cell>
          <cell r="R184">
            <v>4660</v>
          </cell>
          <cell r="S184">
            <v>3780</v>
          </cell>
          <cell r="T184">
            <v>4960</v>
          </cell>
          <cell r="U184">
            <v>5120</v>
          </cell>
          <cell r="V184">
            <v>4740</v>
          </cell>
          <cell r="W184">
            <v>4740</v>
          </cell>
        </row>
        <row r="185">
          <cell r="A185">
            <v>400</v>
          </cell>
          <cell r="B185">
            <v>5280</v>
          </cell>
          <cell r="C185">
            <v>5880</v>
          </cell>
          <cell r="D185">
            <v>5145</v>
          </cell>
          <cell r="E185">
            <v>4405</v>
          </cell>
          <cell r="F185">
            <v>5330</v>
          </cell>
          <cell r="G185">
            <v>4765</v>
          </cell>
          <cell r="H185">
            <v>5775</v>
          </cell>
          <cell r="I185">
            <v>4610</v>
          </cell>
          <cell r="J185">
            <v>5775</v>
          </cell>
          <cell r="K185">
            <v>5880</v>
          </cell>
          <cell r="L185">
            <v>5880</v>
          </cell>
          <cell r="M185">
            <v>4425</v>
          </cell>
          <cell r="N185">
            <v>5880</v>
          </cell>
          <cell r="O185">
            <v>5880</v>
          </cell>
          <cell r="P185">
            <v>5540</v>
          </cell>
          <cell r="Q185">
            <v>4140</v>
          </cell>
          <cell r="R185">
            <v>4280</v>
          </cell>
          <cell r="S185">
            <v>3440</v>
          </cell>
          <cell r="T185">
            <v>4600</v>
          </cell>
          <cell r="U185">
            <v>4780</v>
          </cell>
          <cell r="V185">
            <v>4440</v>
          </cell>
          <cell r="W185">
            <v>4460</v>
          </cell>
        </row>
        <row r="186">
          <cell r="A186">
            <v>500</v>
          </cell>
          <cell r="B186">
            <v>4990</v>
          </cell>
          <cell r="C186">
            <v>5540</v>
          </cell>
          <cell r="D186">
            <v>4850</v>
          </cell>
          <cell r="E186">
            <v>4150</v>
          </cell>
          <cell r="F186">
            <v>5180</v>
          </cell>
          <cell r="G186">
            <v>4595</v>
          </cell>
          <cell r="H186">
            <v>5540</v>
          </cell>
          <cell r="I186">
            <v>4610</v>
          </cell>
          <cell r="J186">
            <v>5540</v>
          </cell>
          <cell r="K186">
            <v>5540</v>
          </cell>
          <cell r="L186">
            <v>5540</v>
          </cell>
          <cell r="M186">
            <v>4390</v>
          </cell>
          <cell r="N186">
            <v>5540</v>
          </cell>
          <cell r="O186">
            <v>5540</v>
          </cell>
          <cell r="P186">
            <v>5040</v>
          </cell>
          <cell r="Q186">
            <v>3880</v>
          </cell>
          <cell r="R186">
            <v>3980</v>
          </cell>
          <cell r="S186">
            <v>3180</v>
          </cell>
          <cell r="T186">
            <v>4285</v>
          </cell>
          <cell r="U186">
            <v>4500</v>
          </cell>
          <cell r="V186">
            <v>4200</v>
          </cell>
          <cell r="W186">
            <v>4220</v>
          </cell>
        </row>
        <row r="187">
          <cell r="A187">
            <v>600</v>
          </cell>
          <cell r="B187">
            <v>4560</v>
          </cell>
          <cell r="C187">
            <v>5040</v>
          </cell>
          <cell r="D187">
            <v>4440</v>
          </cell>
          <cell r="E187">
            <v>3805</v>
          </cell>
          <cell r="F187">
            <v>5040</v>
          </cell>
          <cell r="G187">
            <v>4440</v>
          </cell>
          <cell r="H187">
            <v>5040</v>
          </cell>
          <cell r="I187">
            <v>4610</v>
          </cell>
          <cell r="J187">
            <v>5040</v>
          </cell>
          <cell r="K187">
            <v>5040</v>
          </cell>
          <cell r="L187">
            <v>5040</v>
          </cell>
          <cell r="M187">
            <v>4320</v>
          </cell>
          <cell r="N187">
            <v>5040</v>
          </cell>
          <cell r="O187">
            <v>5040</v>
          </cell>
          <cell r="P187">
            <v>4905</v>
          </cell>
          <cell r="Q187">
            <v>3640</v>
          </cell>
          <cell r="R187">
            <v>3760</v>
          </cell>
          <cell r="S187">
            <v>3000</v>
          </cell>
          <cell r="T187">
            <v>4060</v>
          </cell>
          <cell r="U187">
            <v>4280</v>
          </cell>
          <cell r="V187">
            <v>3980</v>
          </cell>
          <cell r="W187">
            <v>4000</v>
          </cell>
        </row>
        <row r="188">
          <cell r="A188">
            <v>650</v>
          </cell>
          <cell r="B188">
            <v>4475</v>
          </cell>
          <cell r="C188">
            <v>4905</v>
          </cell>
          <cell r="D188">
            <v>4355</v>
          </cell>
          <cell r="E188">
            <v>3740</v>
          </cell>
          <cell r="F188">
            <v>4905</v>
          </cell>
          <cell r="G188">
            <v>4355</v>
          </cell>
          <cell r="H188">
            <v>4905</v>
          </cell>
          <cell r="I188">
            <v>4610</v>
          </cell>
          <cell r="J188">
            <v>4905</v>
          </cell>
          <cell r="K188">
            <v>4905</v>
          </cell>
          <cell r="L188">
            <v>4905</v>
          </cell>
          <cell r="M188">
            <v>4270</v>
          </cell>
          <cell r="N188">
            <v>4905</v>
          </cell>
          <cell r="O188">
            <v>4905</v>
          </cell>
          <cell r="P188">
            <v>4730</v>
          </cell>
          <cell r="Q188">
            <v>3580</v>
          </cell>
          <cell r="R188">
            <v>3700</v>
          </cell>
          <cell r="S188">
            <v>2920</v>
          </cell>
          <cell r="T188">
            <v>3980</v>
          </cell>
          <cell r="U188">
            <v>4200</v>
          </cell>
          <cell r="V188">
            <v>3880</v>
          </cell>
          <cell r="W188">
            <v>3900</v>
          </cell>
        </row>
        <row r="189">
          <cell r="A189">
            <v>700</v>
          </cell>
          <cell r="B189">
            <v>4440</v>
          </cell>
          <cell r="C189">
            <v>4730</v>
          </cell>
          <cell r="D189">
            <v>4320</v>
          </cell>
          <cell r="E189">
            <v>3740</v>
          </cell>
          <cell r="F189">
            <v>4730</v>
          </cell>
          <cell r="G189">
            <v>4270</v>
          </cell>
          <cell r="H189">
            <v>4730</v>
          </cell>
          <cell r="I189">
            <v>4525</v>
          </cell>
          <cell r="J189">
            <v>4730</v>
          </cell>
          <cell r="K189">
            <v>4730</v>
          </cell>
          <cell r="L189">
            <v>4730</v>
          </cell>
          <cell r="M189">
            <v>4200</v>
          </cell>
          <cell r="N189">
            <v>4730</v>
          </cell>
          <cell r="O189">
            <v>4730</v>
          </cell>
          <cell r="P189">
            <v>4430</v>
          </cell>
          <cell r="Q189">
            <v>3540</v>
          </cell>
          <cell r="R189">
            <v>3620</v>
          </cell>
          <cell r="S189">
            <v>2660</v>
          </cell>
          <cell r="T189">
            <v>3880</v>
          </cell>
          <cell r="U189">
            <v>4120</v>
          </cell>
          <cell r="V189">
            <v>3800</v>
          </cell>
          <cell r="W189">
            <v>3800</v>
          </cell>
        </row>
        <row r="190">
          <cell r="A190">
            <v>750</v>
          </cell>
          <cell r="B190">
            <v>4200</v>
          </cell>
          <cell r="C190">
            <v>4200</v>
          </cell>
          <cell r="D190">
            <v>3945</v>
          </cell>
          <cell r="E190">
            <v>3685</v>
          </cell>
          <cell r="F190">
            <v>4430</v>
          </cell>
          <cell r="G190">
            <v>3945</v>
          </cell>
          <cell r="H190">
            <v>4430</v>
          </cell>
          <cell r="I190">
            <v>4285</v>
          </cell>
          <cell r="J190">
            <v>4430</v>
          </cell>
          <cell r="K190">
            <v>4430</v>
          </cell>
          <cell r="L190">
            <v>4430</v>
          </cell>
          <cell r="M190">
            <v>3770</v>
          </cell>
          <cell r="N190">
            <v>4400</v>
          </cell>
          <cell r="O190">
            <v>4430</v>
          </cell>
          <cell r="P190">
            <v>4230</v>
          </cell>
          <cell r="Q190">
            <v>3460</v>
          </cell>
          <cell r="R190">
            <v>3560</v>
          </cell>
          <cell r="S190">
            <v>2800</v>
          </cell>
          <cell r="T190">
            <v>3820</v>
          </cell>
          <cell r="U190">
            <v>4100</v>
          </cell>
          <cell r="V190">
            <v>3720</v>
          </cell>
          <cell r="W190">
            <v>3740</v>
          </cell>
        </row>
        <row r="191">
          <cell r="A191">
            <v>800</v>
          </cell>
          <cell r="B191">
            <v>3430</v>
          </cell>
          <cell r="C191">
            <v>3430</v>
          </cell>
          <cell r="D191">
            <v>3260</v>
          </cell>
          <cell r="E191">
            <v>3085</v>
          </cell>
          <cell r="F191">
            <v>4230</v>
          </cell>
          <cell r="G191">
            <v>3945</v>
          </cell>
          <cell r="H191">
            <v>4230</v>
          </cell>
          <cell r="I191">
            <v>4230</v>
          </cell>
          <cell r="J191">
            <v>4230</v>
          </cell>
          <cell r="K191">
            <v>4230</v>
          </cell>
          <cell r="L191">
            <v>4230</v>
          </cell>
          <cell r="M191">
            <v>3655</v>
          </cell>
          <cell r="N191">
            <v>4230</v>
          </cell>
          <cell r="O191">
            <v>4230</v>
          </cell>
          <cell r="P191">
            <v>4060</v>
          </cell>
          <cell r="Q191">
            <v>3360</v>
          </cell>
          <cell r="R191">
            <v>3520</v>
          </cell>
          <cell r="S191">
            <v>2740</v>
          </cell>
          <cell r="T191">
            <v>3760</v>
          </cell>
          <cell r="U191">
            <v>4060</v>
          </cell>
          <cell r="V191">
            <v>3620</v>
          </cell>
          <cell r="W191">
            <v>3640</v>
          </cell>
        </row>
        <row r="192">
          <cell r="A192">
            <v>850</v>
          </cell>
          <cell r="B192">
            <v>2230</v>
          </cell>
          <cell r="C192">
            <v>2230</v>
          </cell>
          <cell r="D192">
            <v>2230</v>
          </cell>
          <cell r="E192">
            <v>2230</v>
          </cell>
          <cell r="F192">
            <v>4060</v>
          </cell>
          <cell r="G192">
            <v>3830</v>
          </cell>
          <cell r="H192">
            <v>4060</v>
          </cell>
          <cell r="I192">
            <v>4060</v>
          </cell>
          <cell r="J192">
            <v>4060</v>
          </cell>
          <cell r="K192">
            <v>4060</v>
          </cell>
          <cell r="L192">
            <v>4060</v>
          </cell>
          <cell r="M192">
            <v>3455</v>
          </cell>
          <cell r="N192">
            <v>4030</v>
          </cell>
          <cell r="O192">
            <v>4060</v>
          </cell>
          <cell r="P192">
            <v>3745</v>
          </cell>
          <cell r="Q192">
            <v>3300</v>
          </cell>
          <cell r="R192">
            <v>3480</v>
          </cell>
          <cell r="S192">
            <v>2680</v>
          </cell>
          <cell r="T192">
            <v>3720</v>
          </cell>
          <cell r="U192">
            <v>4040</v>
          </cell>
          <cell r="V192">
            <v>3540</v>
          </cell>
          <cell r="W192">
            <v>3560</v>
          </cell>
        </row>
        <row r="193">
          <cell r="A193">
            <v>900</v>
          </cell>
          <cell r="B193">
            <v>1430</v>
          </cell>
          <cell r="C193">
            <v>1430</v>
          </cell>
          <cell r="D193">
            <v>1430</v>
          </cell>
          <cell r="E193">
            <v>1430</v>
          </cell>
          <cell r="F193">
            <v>3745</v>
          </cell>
          <cell r="G193">
            <v>3685</v>
          </cell>
          <cell r="H193">
            <v>3745</v>
          </cell>
          <cell r="I193">
            <v>3745</v>
          </cell>
          <cell r="J193">
            <v>3745</v>
          </cell>
          <cell r="K193">
            <v>3745</v>
          </cell>
          <cell r="L193">
            <v>3745</v>
          </cell>
          <cell r="M193">
            <v>3115</v>
          </cell>
          <cell r="N193">
            <v>3085</v>
          </cell>
          <cell r="O193">
            <v>3745</v>
          </cell>
          <cell r="P193">
            <v>3220</v>
          </cell>
          <cell r="Q193">
            <v>3240</v>
          </cell>
          <cell r="R193">
            <v>3460</v>
          </cell>
          <cell r="T193">
            <v>3680</v>
          </cell>
          <cell r="U193">
            <v>3745</v>
          </cell>
          <cell r="V193">
            <v>3460</v>
          </cell>
          <cell r="W193">
            <v>3480</v>
          </cell>
        </row>
        <row r="194">
          <cell r="A194">
            <v>950</v>
          </cell>
          <cell r="B194">
            <v>860</v>
          </cell>
          <cell r="C194">
            <v>860</v>
          </cell>
          <cell r="D194">
            <v>860</v>
          </cell>
          <cell r="E194">
            <v>860</v>
          </cell>
          <cell r="F194">
            <v>2345</v>
          </cell>
          <cell r="G194">
            <v>2630</v>
          </cell>
          <cell r="H194">
            <v>2630</v>
          </cell>
          <cell r="I194">
            <v>2655</v>
          </cell>
          <cell r="J194">
            <v>2655</v>
          </cell>
          <cell r="K194">
            <v>3145</v>
          </cell>
          <cell r="L194">
            <v>2345</v>
          </cell>
          <cell r="M194">
            <v>2285</v>
          </cell>
          <cell r="N194">
            <v>2285</v>
          </cell>
          <cell r="O194">
            <v>3145</v>
          </cell>
          <cell r="P194">
            <v>3030</v>
          </cell>
          <cell r="Q194">
            <v>3180</v>
          </cell>
          <cell r="R194">
            <v>3220</v>
          </cell>
          <cell r="T194">
            <v>3220</v>
          </cell>
          <cell r="U194">
            <v>3220</v>
          </cell>
          <cell r="V194">
            <v>3220</v>
          </cell>
          <cell r="W194">
            <v>3220</v>
          </cell>
        </row>
        <row r="195">
          <cell r="A195">
            <v>1000</v>
          </cell>
          <cell r="B195">
            <v>430</v>
          </cell>
          <cell r="C195">
            <v>430</v>
          </cell>
          <cell r="D195">
            <v>430</v>
          </cell>
          <cell r="E195">
            <v>430</v>
          </cell>
          <cell r="F195">
            <v>1370</v>
          </cell>
          <cell r="G195">
            <v>1685</v>
          </cell>
          <cell r="H195">
            <v>1685</v>
          </cell>
          <cell r="I195">
            <v>1800</v>
          </cell>
          <cell r="J195">
            <v>1800</v>
          </cell>
          <cell r="K195">
            <v>2170</v>
          </cell>
          <cell r="L195">
            <v>1370</v>
          </cell>
          <cell r="M195">
            <v>1655</v>
          </cell>
          <cell r="N195">
            <v>1655</v>
          </cell>
          <cell r="O195">
            <v>2115</v>
          </cell>
          <cell r="P195">
            <v>3000</v>
          </cell>
          <cell r="Q195">
            <v>2675</v>
          </cell>
          <cell r="R195">
            <v>2915</v>
          </cell>
          <cell r="T195">
            <v>2970</v>
          </cell>
          <cell r="U195">
            <v>3030</v>
          </cell>
          <cell r="V195">
            <v>2800</v>
          </cell>
          <cell r="W195">
            <v>2865</v>
          </cell>
        </row>
        <row r="196">
          <cell r="A196">
            <v>1050</v>
          </cell>
          <cell r="G196">
            <v>1285</v>
          </cell>
          <cell r="H196">
            <v>1315</v>
          </cell>
          <cell r="I196">
            <v>1200</v>
          </cell>
          <cell r="J196">
            <v>1200</v>
          </cell>
          <cell r="K196">
            <v>1455</v>
          </cell>
          <cell r="L196">
            <v>1370</v>
          </cell>
          <cell r="M196">
            <v>1200</v>
          </cell>
          <cell r="N196">
            <v>1200</v>
          </cell>
          <cell r="O196">
            <v>1430</v>
          </cell>
          <cell r="P196">
            <v>2515</v>
          </cell>
          <cell r="Q196">
            <v>2570</v>
          </cell>
          <cell r="R196">
            <v>2865</v>
          </cell>
          <cell r="T196">
            <v>2605</v>
          </cell>
          <cell r="U196">
            <v>3000</v>
          </cell>
          <cell r="V196">
            <v>2430</v>
          </cell>
          <cell r="W196">
            <v>2800</v>
          </cell>
        </row>
        <row r="197">
          <cell r="A197">
            <v>1100</v>
          </cell>
          <cell r="G197">
            <v>800</v>
          </cell>
          <cell r="I197">
            <v>800</v>
          </cell>
          <cell r="J197">
            <v>800</v>
          </cell>
          <cell r="K197">
            <v>915</v>
          </cell>
          <cell r="L197">
            <v>915</v>
          </cell>
          <cell r="M197">
            <v>830</v>
          </cell>
          <cell r="N197">
            <v>830</v>
          </cell>
          <cell r="O197">
            <v>945</v>
          </cell>
          <cell r="P197">
            <v>1855</v>
          </cell>
          <cell r="Q197">
            <v>2145</v>
          </cell>
          <cell r="R197">
            <v>2545</v>
          </cell>
          <cell r="T197">
            <v>2265</v>
          </cell>
          <cell r="U197">
            <v>2685</v>
          </cell>
          <cell r="V197">
            <v>1860</v>
          </cell>
          <cell r="W197">
            <v>2170</v>
          </cell>
        </row>
        <row r="198">
          <cell r="A198">
            <v>1150</v>
          </cell>
          <cell r="G198">
            <v>515</v>
          </cell>
          <cell r="I198">
            <v>515</v>
          </cell>
          <cell r="J198">
            <v>515</v>
          </cell>
          <cell r="K198">
            <v>570</v>
          </cell>
          <cell r="L198">
            <v>685</v>
          </cell>
          <cell r="M198">
            <v>515</v>
          </cell>
          <cell r="N198">
            <v>515</v>
          </cell>
          <cell r="O198">
            <v>630</v>
          </cell>
          <cell r="P198">
            <v>1200</v>
          </cell>
          <cell r="Q198">
            <v>1655</v>
          </cell>
          <cell r="R198">
            <v>1970</v>
          </cell>
          <cell r="T198">
            <v>1970</v>
          </cell>
          <cell r="U198">
            <v>2285</v>
          </cell>
          <cell r="V198">
            <v>1430</v>
          </cell>
          <cell r="W198">
            <v>1570</v>
          </cell>
        </row>
        <row r="199">
          <cell r="A199">
            <v>1200</v>
          </cell>
          <cell r="G199">
            <v>315</v>
          </cell>
          <cell r="I199">
            <v>315</v>
          </cell>
          <cell r="J199">
            <v>315</v>
          </cell>
          <cell r="K199">
            <v>345</v>
          </cell>
          <cell r="L199">
            <v>370</v>
          </cell>
          <cell r="M199">
            <v>285</v>
          </cell>
          <cell r="N199">
            <v>285</v>
          </cell>
          <cell r="O199">
            <v>430</v>
          </cell>
          <cell r="Q199">
            <v>1285</v>
          </cell>
          <cell r="R199">
            <v>1545</v>
          </cell>
          <cell r="T199">
            <v>1545</v>
          </cell>
          <cell r="U199">
            <v>1430</v>
          </cell>
          <cell r="V199">
            <v>1085</v>
          </cell>
          <cell r="W199">
            <v>1145</v>
          </cell>
        </row>
        <row r="200">
          <cell r="A200">
            <v>1250</v>
          </cell>
          <cell r="Q200">
            <v>945</v>
          </cell>
          <cell r="R200">
            <v>1230</v>
          </cell>
          <cell r="T200">
            <v>1170</v>
          </cell>
          <cell r="U200">
            <v>1030</v>
          </cell>
          <cell r="V200">
            <v>830</v>
          </cell>
          <cell r="W200">
            <v>855</v>
          </cell>
        </row>
        <row r="201">
          <cell r="A201">
            <v>1300</v>
          </cell>
          <cell r="Q201">
            <v>715</v>
          </cell>
          <cell r="R201">
            <v>970</v>
          </cell>
          <cell r="T201">
            <v>915</v>
          </cell>
          <cell r="U201">
            <v>770</v>
          </cell>
          <cell r="V201">
            <v>660</v>
          </cell>
          <cell r="W201">
            <v>630</v>
          </cell>
        </row>
        <row r="202">
          <cell r="A202">
            <v>1350</v>
          </cell>
          <cell r="Q202">
            <v>515</v>
          </cell>
          <cell r="R202">
            <v>800</v>
          </cell>
          <cell r="T202">
            <v>715</v>
          </cell>
          <cell r="U202">
            <v>570</v>
          </cell>
          <cell r="V202">
            <v>485</v>
          </cell>
          <cell r="W202">
            <v>485</v>
          </cell>
        </row>
        <row r="203">
          <cell r="A203">
            <v>1400</v>
          </cell>
          <cell r="Q203">
            <v>400</v>
          </cell>
          <cell r="R203">
            <v>630</v>
          </cell>
          <cell r="T203">
            <v>545</v>
          </cell>
          <cell r="U203">
            <v>455</v>
          </cell>
          <cell r="V203">
            <v>370</v>
          </cell>
          <cell r="W203">
            <v>370</v>
          </cell>
        </row>
        <row r="204">
          <cell r="A204">
            <v>1450</v>
          </cell>
          <cell r="Q204">
            <v>285</v>
          </cell>
          <cell r="R204">
            <v>485</v>
          </cell>
          <cell r="T204">
            <v>430</v>
          </cell>
          <cell r="U204">
            <v>345</v>
          </cell>
          <cell r="V204">
            <v>260</v>
          </cell>
          <cell r="W204">
            <v>275</v>
          </cell>
        </row>
        <row r="205">
          <cell r="A205">
            <v>1500</v>
          </cell>
          <cell r="Q205">
            <v>230</v>
          </cell>
          <cell r="R205">
            <v>345</v>
          </cell>
          <cell r="T205">
            <v>315</v>
          </cell>
          <cell r="U205">
            <v>285</v>
          </cell>
          <cell r="V205">
            <v>200</v>
          </cell>
          <cell r="W205">
            <v>215</v>
          </cell>
        </row>
        <row r="209">
          <cell r="A209">
            <v>-20</v>
          </cell>
          <cell r="B209">
            <v>11110</v>
          </cell>
          <cell r="C209">
            <v>11250</v>
          </cell>
          <cell r="D209">
            <v>10415</v>
          </cell>
          <cell r="E209">
            <v>9260</v>
          </cell>
          <cell r="F209">
            <v>10415</v>
          </cell>
          <cell r="G209">
            <v>8870</v>
          </cell>
          <cell r="H209">
            <v>11250</v>
          </cell>
          <cell r="I209">
            <v>9260</v>
          </cell>
          <cell r="J209">
            <v>11250</v>
          </cell>
          <cell r="K209">
            <v>11250</v>
          </cell>
          <cell r="L209">
            <v>11250</v>
          </cell>
          <cell r="M209">
            <v>9260</v>
          </cell>
          <cell r="N209">
            <v>11250</v>
          </cell>
          <cell r="O209">
            <v>11250</v>
          </cell>
          <cell r="P209">
            <v>11250</v>
          </cell>
          <cell r="Q209">
            <v>10800</v>
          </cell>
          <cell r="R209">
            <v>10800</v>
          </cell>
          <cell r="S209">
            <v>9000</v>
          </cell>
          <cell r="T209">
            <v>10800</v>
          </cell>
          <cell r="U209">
            <v>10800</v>
          </cell>
          <cell r="V209">
            <v>10080</v>
          </cell>
          <cell r="W209">
            <v>10080</v>
          </cell>
        </row>
        <row r="210">
          <cell r="A210">
            <v>100</v>
          </cell>
          <cell r="B210">
            <v>11110</v>
          </cell>
          <cell r="C210">
            <v>11250</v>
          </cell>
          <cell r="D210">
            <v>10415</v>
          </cell>
          <cell r="E210">
            <v>9260</v>
          </cell>
          <cell r="F210">
            <v>10415</v>
          </cell>
          <cell r="G210">
            <v>8870</v>
          </cell>
          <cell r="H210">
            <v>11250</v>
          </cell>
          <cell r="I210">
            <v>9260</v>
          </cell>
          <cell r="J210">
            <v>11250</v>
          </cell>
          <cell r="K210">
            <v>11250</v>
          </cell>
          <cell r="L210">
            <v>11250</v>
          </cell>
          <cell r="M210">
            <v>9255</v>
          </cell>
          <cell r="N210">
            <v>11250</v>
          </cell>
          <cell r="O210">
            <v>11250</v>
          </cell>
          <cell r="P210">
            <v>11250</v>
          </cell>
          <cell r="Q210">
            <v>10800</v>
          </cell>
          <cell r="R210">
            <v>10800</v>
          </cell>
          <cell r="S210">
            <v>9000</v>
          </cell>
          <cell r="T210">
            <v>10800</v>
          </cell>
          <cell r="U210">
            <v>10800</v>
          </cell>
          <cell r="V210">
            <v>10080</v>
          </cell>
          <cell r="W210">
            <v>10080</v>
          </cell>
        </row>
        <row r="211">
          <cell r="A211">
            <v>200</v>
          </cell>
          <cell r="B211">
            <v>10120</v>
          </cell>
          <cell r="C211">
            <v>11250</v>
          </cell>
          <cell r="D211">
            <v>9845</v>
          </cell>
          <cell r="E211">
            <v>8425</v>
          </cell>
          <cell r="F211">
            <v>10185</v>
          </cell>
          <cell r="G211">
            <v>8870</v>
          </cell>
          <cell r="H211">
            <v>11250</v>
          </cell>
          <cell r="I211">
            <v>8580</v>
          </cell>
          <cell r="J211">
            <v>11250</v>
          </cell>
          <cell r="K211">
            <v>11250</v>
          </cell>
          <cell r="L211">
            <v>11250</v>
          </cell>
          <cell r="M211">
            <v>8360</v>
          </cell>
          <cell r="N211">
            <v>11170</v>
          </cell>
          <cell r="O211">
            <v>11250</v>
          </cell>
          <cell r="P211">
            <v>11250</v>
          </cell>
          <cell r="Q211">
            <v>9000</v>
          </cell>
          <cell r="R211">
            <v>9290</v>
          </cell>
          <cell r="S211">
            <v>7595</v>
          </cell>
          <cell r="T211">
            <v>9685</v>
          </cell>
          <cell r="U211">
            <v>9900</v>
          </cell>
          <cell r="V211">
            <v>9070</v>
          </cell>
          <cell r="W211">
            <v>9110</v>
          </cell>
        </row>
        <row r="212">
          <cell r="A212">
            <v>300</v>
          </cell>
          <cell r="B212">
            <v>9845</v>
          </cell>
          <cell r="C212">
            <v>10925</v>
          </cell>
          <cell r="D212">
            <v>9565</v>
          </cell>
          <cell r="E212">
            <v>8210</v>
          </cell>
          <cell r="F212">
            <v>9780</v>
          </cell>
          <cell r="G212">
            <v>8870</v>
          </cell>
          <cell r="H212">
            <v>10830</v>
          </cell>
          <cell r="I212">
            <v>8360</v>
          </cell>
          <cell r="J212">
            <v>10830</v>
          </cell>
          <cell r="K212">
            <v>10925</v>
          </cell>
          <cell r="L212">
            <v>10925</v>
          </cell>
          <cell r="M212">
            <v>8055</v>
          </cell>
          <cell r="N212">
            <v>10740</v>
          </cell>
          <cell r="O212">
            <v>10925</v>
          </cell>
          <cell r="P212">
            <v>10925</v>
          </cell>
          <cell r="Q212">
            <v>8100</v>
          </cell>
          <cell r="R212">
            <v>8390</v>
          </cell>
          <cell r="S212">
            <v>6805</v>
          </cell>
          <cell r="T212">
            <v>8930</v>
          </cell>
          <cell r="U212">
            <v>9215</v>
          </cell>
          <cell r="V212">
            <v>8530</v>
          </cell>
          <cell r="W212">
            <v>8530</v>
          </cell>
        </row>
        <row r="213">
          <cell r="A213">
            <v>400</v>
          </cell>
          <cell r="B213">
            <v>9505</v>
          </cell>
          <cell r="C213">
            <v>10585</v>
          </cell>
          <cell r="D213">
            <v>9260</v>
          </cell>
          <cell r="E213">
            <v>7930</v>
          </cell>
          <cell r="F213">
            <v>9595</v>
          </cell>
          <cell r="G213">
            <v>8580</v>
          </cell>
          <cell r="H213">
            <v>10400</v>
          </cell>
          <cell r="I213">
            <v>8300</v>
          </cell>
          <cell r="J213">
            <v>10400</v>
          </cell>
          <cell r="K213">
            <v>10585</v>
          </cell>
          <cell r="L213">
            <v>10585</v>
          </cell>
          <cell r="M213">
            <v>7960</v>
          </cell>
          <cell r="N213">
            <v>10585</v>
          </cell>
          <cell r="O213">
            <v>10585</v>
          </cell>
          <cell r="P213">
            <v>10585</v>
          </cell>
          <cell r="Q213">
            <v>7450</v>
          </cell>
          <cell r="R213">
            <v>7705</v>
          </cell>
          <cell r="S213">
            <v>6190</v>
          </cell>
          <cell r="T213">
            <v>8280</v>
          </cell>
          <cell r="U213">
            <v>8605</v>
          </cell>
          <cell r="V213">
            <v>7990</v>
          </cell>
          <cell r="W213">
            <v>8030</v>
          </cell>
        </row>
        <row r="214">
          <cell r="A214">
            <v>500</v>
          </cell>
          <cell r="B214">
            <v>8980</v>
          </cell>
          <cell r="C214">
            <v>9965</v>
          </cell>
          <cell r="D214">
            <v>8735</v>
          </cell>
          <cell r="E214">
            <v>7470</v>
          </cell>
          <cell r="F214">
            <v>9320</v>
          </cell>
          <cell r="G214">
            <v>8270</v>
          </cell>
          <cell r="H214">
            <v>9965</v>
          </cell>
          <cell r="I214">
            <v>8300</v>
          </cell>
          <cell r="J214">
            <v>9965</v>
          </cell>
          <cell r="K214">
            <v>9965</v>
          </cell>
          <cell r="L214">
            <v>9965</v>
          </cell>
          <cell r="M214">
            <v>7900</v>
          </cell>
          <cell r="N214">
            <v>9965</v>
          </cell>
          <cell r="O214">
            <v>9965</v>
          </cell>
          <cell r="P214">
            <v>9965</v>
          </cell>
          <cell r="Q214">
            <v>6985</v>
          </cell>
          <cell r="R214">
            <v>7165</v>
          </cell>
          <cell r="S214">
            <v>5725</v>
          </cell>
          <cell r="T214">
            <v>7715</v>
          </cell>
          <cell r="U214">
            <v>8100</v>
          </cell>
          <cell r="V214">
            <v>7560</v>
          </cell>
          <cell r="W214">
            <v>7595</v>
          </cell>
        </row>
        <row r="215">
          <cell r="A215">
            <v>600</v>
          </cell>
          <cell r="B215">
            <v>8210</v>
          </cell>
          <cell r="C215">
            <v>9070</v>
          </cell>
          <cell r="D215">
            <v>7990</v>
          </cell>
          <cell r="E215">
            <v>6850</v>
          </cell>
          <cell r="F215">
            <v>9070</v>
          </cell>
          <cell r="G215">
            <v>7990</v>
          </cell>
          <cell r="H215">
            <v>9070</v>
          </cell>
          <cell r="I215">
            <v>8300</v>
          </cell>
          <cell r="J215">
            <v>9070</v>
          </cell>
          <cell r="K215">
            <v>9070</v>
          </cell>
          <cell r="L215">
            <v>9070</v>
          </cell>
          <cell r="M215">
            <v>7775</v>
          </cell>
          <cell r="N215">
            <v>9070</v>
          </cell>
          <cell r="O215">
            <v>9070</v>
          </cell>
          <cell r="P215">
            <v>9070</v>
          </cell>
          <cell r="Q215">
            <v>6550</v>
          </cell>
          <cell r="R215">
            <v>6770</v>
          </cell>
          <cell r="S215">
            <v>5400</v>
          </cell>
          <cell r="T215">
            <v>7310</v>
          </cell>
          <cell r="U215">
            <v>7705</v>
          </cell>
          <cell r="V215">
            <v>7165</v>
          </cell>
          <cell r="W215">
            <v>7200</v>
          </cell>
        </row>
        <row r="216">
          <cell r="A216">
            <v>650</v>
          </cell>
          <cell r="B216">
            <v>8055</v>
          </cell>
          <cell r="C216">
            <v>8825</v>
          </cell>
          <cell r="D216">
            <v>7840</v>
          </cell>
          <cell r="E216">
            <v>6725</v>
          </cell>
          <cell r="F216">
            <v>8825</v>
          </cell>
          <cell r="G216">
            <v>7840</v>
          </cell>
          <cell r="H216">
            <v>8825</v>
          </cell>
          <cell r="I216">
            <v>8300</v>
          </cell>
          <cell r="J216">
            <v>8825</v>
          </cell>
          <cell r="K216">
            <v>8825</v>
          </cell>
          <cell r="L216">
            <v>8825</v>
          </cell>
          <cell r="M216">
            <v>7685</v>
          </cell>
          <cell r="N216">
            <v>8825</v>
          </cell>
          <cell r="O216">
            <v>8825</v>
          </cell>
          <cell r="P216">
            <v>8825</v>
          </cell>
          <cell r="Q216">
            <v>6445</v>
          </cell>
          <cell r="R216">
            <v>6660</v>
          </cell>
          <cell r="S216">
            <v>5255</v>
          </cell>
          <cell r="T216">
            <v>7164</v>
          </cell>
          <cell r="U216">
            <v>7560</v>
          </cell>
          <cell r="V216">
            <v>6985</v>
          </cell>
          <cell r="W216">
            <v>7020</v>
          </cell>
        </row>
        <row r="217">
          <cell r="A217">
            <v>700</v>
          </cell>
          <cell r="B217">
            <v>7990</v>
          </cell>
          <cell r="C217">
            <v>8515</v>
          </cell>
          <cell r="D217">
            <v>7775</v>
          </cell>
          <cell r="E217">
            <v>6725</v>
          </cell>
          <cell r="F217">
            <v>8515</v>
          </cell>
          <cell r="G217">
            <v>7685</v>
          </cell>
          <cell r="H217">
            <v>8515</v>
          </cell>
          <cell r="I217">
            <v>8145</v>
          </cell>
          <cell r="J217">
            <v>8515</v>
          </cell>
          <cell r="K217">
            <v>8515</v>
          </cell>
          <cell r="L217">
            <v>8515</v>
          </cell>
          <cell r="M217">
            <v>7560</v>
          </cell>
          <cell r="N217">
            <v>8515</v>
          </cell>
          <cell r="O217">
            <v>8515</v>
          </cell>
          <cell r="P217">
            <v>8515</v>
          </cell>
          <cell r="Q217">
            <v>6370</v>
          </cell>
          <cell r="R217">
            <v>6515</v>
          </cell>
          <cell r="S217">
            <v>5150</v>
          </cell>
          <cell r="T217">
            <v>6985</v>
          </cell>
          <cell r="U217">
            <v>7415</v>
          </cell>
          <cell r="V217">
            <v>6840</v>
          </cell>
          <cell r="W217">
            <v>6840</v>
          </cell>
        </row>
        <row r="218">
          <cell r="A218">
            <v>750</v>
          </cell>
          <cell r="B218">
            <v>7560</v>
          </cell>
          <cell r="C218">
            <v>7560</v>
          </cell>
          <cell r="D218">
            <v>7100</v>
          </cell>
          <cell r="E218">
            <v>6635</v>
          </cell>
          <cell r="F218">
            <v>7970</v>
          </cell>
          <cell r="G218">
            <v>7095</v>
          </cell>
          <cell r="H218">
            <v>7970</v>
          </cell>
          <cell r="I218">
            <v>7715</v>
          </cell>
          <cell r="J218">
            <v>7970</v>
          </cell>
          <cell r="K218">
            <v>7970</v>
          </cell>
          <cell r="L218">
            <v>7970</v>
          </cell>
          <cell r="M218">
            <v>6790</v>
          </cell>
          <cell r="N218">
            <v>7920</v>
          </cell>
          <cell r="O218">
            <v>7970</v>
          </cell>
          <cell r="P218">
            <v>7970</v>
          </cell>
          <cell r="Q218">
            <v>6230</v>
          </cell>
          <cell r="R218">
            <v>6410</v>
          </cell>
          <cell r="S218">
            <v>5040</v>
          </cell>
          <cell r="T218">
            <v>6875</v>
          </cell>
          <cell r="U218">
            <v>7380</v>
          </cell>
          <cell r="V218">
            <v>6695</v>
          </cell>
          <cell r="W218">
            <v>6730</v>
          </cell>
        </row>
        <row r="219">
          <cell r="A219">
            <v>800</v>
          </cell>
          <cell r="B219">
            <v>6170</v>
          </cell>
          <cell r="C219">
            <v>6170</v>
          </cell>
          <cell r="D219">
            <v>5865</v>
          </cell>
          <cell r="E219">
            <v>5555</v>
          </cell>
          <cell r="F219">
            <v>7610</v>
          </cell>
          <cell r="G219">
            <v>7095</v>
          </cell>
          <cell r="H219">
            <v>7610</v>
          </cell>
          <cell r="I219">
            <v>7610</v>
          </cell>
          <cell r="J219">
            <v>7610</v>
          </cell>
          <cell r="K219">
            <v>7610</v>
          </cell>
          <cell r="L219">
            <v>7610</v>
          </cell>
          <cell r="M219">
            <v>6585</v>
          </cell>
          <cell r="N219">
            <v>7610</v>
          </cell>
          <cell r="O219">
            <v>7610</v>
          </cell>
          <cell r="P219">
            <v>7610</v>
          </cell>
          <cell r="Q219">
            <v>6050</v>
          </cell>
          <cell r="R219">
            <v>6335</v>
          </cell>
          <cell r="S219">
            <v>4930</v>
          </cell>
          <cell r="T219">
            <v>6770</v>
          </cell>
          <cell r="U219">
            <v>7310</v>
          </cell>
          <cell r="V219">
            <v>6515</v>
          </cell>
          <cell r="W219">
            <v>6550</v>
          </cell>
        </row>
        <row r="220">
          <cell r="A220">
            <v>850</v>
          </cell>
          <cell r="B220">
            <v>4010</v>
          </cell>
          <cell r="C220">
            <v>4010</v>
          </cell>
          <cell r="D220">
            <v>4010</v>
          </cell>
          <cell r="E220">
            <v>4010</v>
          </cell>
          <cell r="F220">
            <v>7305</v>
          </cell>
          <cell r="G220">
            <v>6890</v>
          </cell>
          <cell r="H220">
            <v>7305</v>
          </cell>
          <cell r="I220">
            <v>7305</v>
          </cell>
          <cell r="J220">
            <v>7305</v>
          </cell>
          <cell r="K220">
            <v>7305</v>
          </cell>
          <cell r="L220">
            <v>7305</v>
          </cell>
          <cell r="M220">
            <v>6225</v>
          </cell>
          <cell r="N220">
            <v>7250</v>
          </cell>
          <cell r="O220">
            <v>7305</v>
          </cell>
          <cell r="P220">
            <v>7305</v>
          </cell>
          <cell r="Q220">
            <v>5940</v>
          </cell>
          <cell r="R220">
            <v>6265</v>
          </cell>
          <cell r="S220">
            <v>4825</v>
          </cell>
          <cell r="T220">
            <v>6695</v>
          </cell>
          <cell r="U220">
            <v>7270</v>
          </cell>
          <cell r="V220">
            <v>6370</v>
          </cell>
          <cell r="W220">
            <v>6410</v>
          </cell>
        </row>
        <row r="221">
          <cell r="A221">
            <v>900</v>
          </cell>
          <cell r="B221">
            <v>2570</v>
          </cell>
          <cell r="C221">
            <v>2570</v>
          </cell>
          <cell r="D221">
            <v>2570</v>
          </cell>
          <cell r="E221">
            <v>2570</v>
          </cell>
          <cell r="F221">
            <v>6740</v>
          </cell>
          <cell r="G221">
            <v>6635</v>
          </cell>
          <cell r="H221">
            <v>6740</v>
          </cell>
          <cell r="I221">
            <v>6740</v>
          </cell>
          <cell r="J221">
            <v>6740</v>
          </cell>
          <cell r="K221">
            <v>6740</v>
          </cell>
          <cell r="L221">
            <v>6735</v>
          </cell>
          <cell r="M221">
            <v>5605</v>
          </cell>
          <cell r="N221">
            <v>5555</v>
          </cell>
          <cell r="O221">
            <v>6740</v>
          </cell>
          <cell r="P221">
            <v>6740</v>
          </cell>
          <cell r="Q221">
            <v>5830</v>
          </cell>
          <cell r="R221">
            <v>6230</v>
          </cell>
          <cell r="T221">
            <v>6625</v>
          </cell>
          <cell r="U221">
            <v>6740</v>
          </cell>
          <cell r="V221">
            <v>6230</v>
          </cell>
          <cell r="W221">
            <v>6265</v>
          </cell>
        </row>
        <row r="222">
          <cell r="A222">
            <v>950</v>
          </cell>
          <cell r="B222">
            <v>1545</v>
          </cell>
          <cell r="C222">
            <v>1545</v>
          </cell>
          <cell r="D222">
            <v>1545</v>
          </cell>
          <cell r="E222">
            <v>1545</v>
          </cell>
          <cell r="F222">
            <v>4215</v>
          </cell>
          <cell r="G222">
            <v>4730</v>
          </cell>
          <cell r="H222">
            <v>4730</v>
          </cell>
          <cell r="I222">
            <v>4785</v>
          </cell>
          <cell r="J222">
            <v>4785</v>
          </cell>
          <cell r="K222">
            <v>5665</v>
          </cell>
          <cell r="L222">
            <v>4215</v>
          </cell>
          <cell r="M222">
            <v>4115</v>
          </cell>
          <cell r="N222">
            <v>4115</v>
          </cell>
          <cell r="O222">
            <v>5655</v>
          </cell>
          <cell r="P222">
            <v>5795</v>
          </cell>
          <cell r="Q222">
            <v>5725</v>
          </cell>
          <cell r="R222">
            <v>5795</v>
          </cell>
          <cell r="T222">
            <v>5795</v>
          </cell>
          <cell r="U222">
            <v>5795</v>
          </cell>
          <cell r="V222">
            <v>5795</v>
          </cell>
          <cell r="W222">
            <v>5795</v>
          </cell>
        </row>
        <row r="223">
          <cell r="A223">
            <v>1000</v>
          </cell>
          <cell r="B223">
            <v>770</v>
          </cell>
          <cell r="C223">
            <v>770</v>
          </cell>
          <cell r="D223">
            <v>770</v>
          </cell>
          <cell r="E223">
            <v>770</v>
          </cell>
          <cell r="F223">
            <v>2470</v>
          </cell>
          <cell r="G223">
            <v>3035</v>
          </cell>
          <cell r="H223">
            <v>3035</v>
          </cell>
          <cell r="I223">
            <v>3240</v>
          </cell>
          <cell r="J223">
            <v>3240</v>
          </cell>
          <cell r="K223">
            <v>3910</v>
          </cell>
          <cell r="L223">
            <v>2470</v>
          </cell>
          <cell r="M223">
            <v>2985</v>
          </cell>
          <cell r="N223">
            <v>2985</v>
          </cell>
          <cell r="O223">
            <v>3805</v>
          </cell>
          <cell r="P223">
            <v>5450</v>
          </cell>
          <cell r="Q223">
            <v>4815</v>
          </cell>
          <cell r="R223">
            <v>5245</v>
          </cell>
          <cell r="T223">
            <v>5350</v>
          </cell>
          <cell r="U223">
            <v>5450</v>
          </cell>
          <cell r="V223">
            <v>5040</v>
          </cell>
          <cell r="W223">
            <v>5155</v>
          </cell>
        </row>
        <row r="224">
          <cell r="A224">
            <v>1050</v>
          </cell>
          <cell r="G224">
            <v>2315</v>
          </cell>
          <cell r="H224">
            <v>2365</v>
          </cell>
          <cell r="I224">
            <v>2160</v>
          </cell>
          <cell r="J224">
            <v>2160</v>
          </cell>
          <cell r="K224">
            <v>2625</v>
          </cell>
          <cell r="L224">
            <v>2470</v>
          </cell>
          <cell r="M224">
            <v>2160</v>
          </cell>
          <cell r="N224">
            <v>2160</v>
          </cell>
          <cell r="O224">
            <v>2570</v>
          </cell>
          <cell r="P224">
            <v>5400</v>
          </cell>
          <cell r="Q224">
            <v>4630</v>
          </cell>
          <cell r="R224">
            <v>5155</v>
          </cell>
          <cell r="T224">
            <v>4690</v>
          </cell>
          <cell r="U224">
            <v>5400</v>
          </cell>
          <cell r="V224">
            <v>4370</v>
          </cell>
          <cell r="W224">
            <v>5040</v>
          </cell>
        </row>
        <row r="225">
          <cell r="A225">
            <v>1100</v>
          </cell>
          <cell r="G225">
            <v>1440</v>
          </cell>
          <cell r="H225" t="str">
            <v xml:space="preserve"> </v>
          </cell>
          <cell r="I225">
            <v>1440</v>
          </cell>
          <cell r="J225">
            <v>1440</v>
          </cell>
          <cell r="K225">
            <v>1645</v>
          </cell>
          <cell r="L225">
            <v>1645</v>
          </cell>
          <cell r="M225">
            <v>1490</v>
          </cell>
          <cell r="N225">
            <v>1490</v>
          </cell>
          <cell r="O225">
            <v>1695</v>
          </cell>
          <cell r="P225">
            <v>4525</v>
          </cell>
          <cell r="Q225">
            <v>3855</v>
          </cell>
          <cell r="R225">
            <v>4575</v>
          </cell>
          <cell r="T225">
            <v>4075</v>
          </cell>
          <cell r="U225">
            <v>4835</v>
          </cell>
          <cell r="V225">
            <v>3345</v>
          </cell>
          <cell r="W225">
            <v>3910</v>
          </cell>
        </row>
        <row r="226">
          <cell r="A226">
            <v>1150</v>
          </cell>
          <cell r="G226">
            <v>925</v>
          </cell>
          <cell r="I226">
            <v>925</v>
          </cell>
          <cell r="J226">
            <v>925</v>
          </cell>
          <cell r="K226">
            <v>1030</v>
          </cell>
          <cell r="L226">
            <v>1235</v>
          </cell>
          <cell r="M226">
            <v>925</v>
          </cell>
          <cell r="N226">
            <v>925</v>
          </cell>
          <cell r="O226">
            <v>1130</v>
          </cell>
          <cell r="P226">
            <v>3345</v>
          </cell>
          <cell r="Q226">
            <v>2985</v>
          </cell>
          <cell r="R226">
            <v>3550</v>
          </cell>
          <cell r="T226">
            <v>3550</v>
          </cell>
          <cell r="U226">
            <v>4115</v>
          </cell>
          <cell r="V226">
            <v>2570</v>
          </cell>
          <cell r="W226">
            <v>2830</v>
          </cell>
        </row>
        <row r="227">
          <cell r="A227">
            <v>1200</v>
          </cell>
          <cell r="G227">
            <v>565</v>
          </cell>
          <cell r="I227">
            <v>565</v>
          </cell>
          <cell r="J227">
            <v>565</v>
          </cell>
          <cell r="K227">
            <v>615</v>
          </cell>
          <cell r="L227">
            <v>670</v>
          </cell>
          <cell r="M227">
            <v>515</v>
          </cell>
          <cell r="N227">
            <v>515</v>
          </cell>
          <cell r="O227">
            <v>770</v>
          </cell>
          <cell r="P227">
            <v>2160</v>
          </cell>
          <cell r="Q227">
            <v>2315</v>
          </cell>
          <cell r="R227">
            <v>2775</v>
          </cell>
          <cell r="T227">
            <v>2725</v>
          </cell>
          <cell r="U227">
            <v>2570</v>
          </cell>
          <cell r="V227">
            <v>1955</v>
          </cell>
          <cell r="W227">
            <v>2055</v>
          </cell>
        </row>
        <row r="228">
          <cell r="A228">
            <v>1250</v>
          </cell>
          <cell r="Q228">
            <v>1695</v>
          </cell>
          <cell r="R228">
            <v>2210</v>
          </cell>
          <cell r="T228">
            <v>2110</v>
          </cell>
          <cell r="U228">
            <v>1850</v>
          </cell>
          <cell r="V228">
            <v>1490</v>
          </cell>
          <cell r="W228">
            <v>1545</v>
          </cell>
        </row>
        <row r="229">
          <cell r="A229">
            <v>1300</v>
          </cell>
          <cell r="Q229">
            <v>1285</v>
          </cell>
          <cell r="R229">
            <v>1750</v>
          </cell>
          <cell r="T229">
            <v>1645</v>
          </cell>
          <cell r="U229">
            <v>1390</v>
          </cell>
          <cell r="V229">
            <v>1185</v>
          </cell>
          <cell r="W229">
            <v>1130</v>
          </cell>
        </row>
        <row r="230">
          <cell r="A230">
            <v>1350</v>
          </cell>
          <cell r="Q230">
            <v>925</v>
          </cell>
          <cell r="R230">
            <v>1440</v>
          </cell>
          <cell r="T230">
            <v>1285</v>
          </cell>
          <cell r="U230">
            <v>1030</v>
          </cell>
          <cell r="V230">
            <v>875</v>
          </cell>
          <cell r="W230">
            <v>875</v>
          </cell>
        </row>
        <row r="231">
          <cell r="A231">
            <v>1400</v>
          </cell>
          <cell r="Q231">
            <v>720</v>
          </cell>
          <cell r="R231">
            <v>1130</v>
          </cell>
          <cell r="T231">
            <v>975</v>
          </cell>
          <cell r="U231">
            <v>825</v>
          </cell>
          <cell r="V231">
            <v>670</v>
          </cell>
          <cell r="W231">
            <v>670</v>
          </cell>
        </row>
        <row r="232">
          <cell r="A232">
            <v>1450</v>
          </cell>
          <cell r="Q232">
            <v>515</v>
          </cell>
          <cell r="R232">
            <v>875</v>
          </cell>
          <cell r="T232">
            <v>770</v>
          </cell>
          <cell r="U232">
            <v>615</v>
          </cell>
          <cell r="V232">
            <v>465</v>
          </cell>
          <cell r="W232">
            <v>500</v>
          </cell>
        </row>
        <row r="233">
          <cell r="A233">
            <v>1500</v>
          </cell>
          <cell r="Q233">
            <v>410</v>
          </cell>
          <cell r="R233">
            <v>620</v>
          </cell>
          <cell r="T233">
            <v>565</v>
          </cell>
          <cell r="U233">
            <v>515</v>
          </cell>
          <cell r="V233">
            <v>360</v>
          </cell>
          <cell r="W233">
            <v>385</v>
          </cell>
        </row>
        <row r="238">
          <cell r="A238">
            <v>-20</v>
          </cell>
          <cell r="B238">
            <v>290</v>
          </cell>
          <cell r="C238">
            <v>290</v>
          </cell>
          <cell r="D238">
            <v>265</v>
          </cell>
          <cell r="E238">
            <v>245</v>
          </cell>
          <cell r="F238">
            <v>265</v>
          </cell>
          <cell r="G238">
            <v>225</v>
          </cell>
          <cell r="H238">
            <v>290</v>
          </cell>
          <cell r="I238">
            <v>245</v>
          </cell>
          <cell r="J238">
            <v>290</v>
          </cell>
          <cell r="K238">
            <v>290</v>
          </cell>
          <cell r="L238">
            <v>290</v>
          </cell>
          <cell r="M238">
            <v>245</v>
          </cell>
          <cell r="N238">
            <v>290</v>
          </cell>
          <cell r="O238">
            <v>290</v>
          </cell>
          <cell r="P238">
            <v>290</v>
          </cell>
          <cell r="Q238">
            <v>290</v>
          </cell>
          <cell r="R238">
            <v>290</v>
          </cell>
          <cell r="S238">
            <v>255</v>
          </cell>
          <cell r="T238">
            <v>290</v>
          </cell>
          <cell r="U238">
            <v>290</v>
          </cell>
          <cell r="V238">
            <v>265</v>
          </cell>
          <cell r="W238">
            <v>270</v>
          </cell>
        </row>
        <row r="239">
          <cell r="A239">
            <v>100</v>
          </cell>
          <cell r="B239">
            <v>290</v>
          </cell>
          <cell r="C239">
            <v>290</v>
          </cell>
          <cell r="D239">
            <v>265</v>
          </cell>
          <cell r="E239">
            <v>245</v>
          </cell>
          <cell r="F239">
            <v>265</v>
          </cell>
          <cell r="G239">
            <v>225</v>
          </cell>
          <cell r="H239">
            <v>290</v>
          </cell>
          <cell r="I239">
            <v>245</v>
          </cell>
          <cell r="J239">
            <v>290</v>
          </cell>
          <cell r="K239">
            <v>290</v>
          </cell>
          <cell r="L239">
            <v>290</v>
          </cell>
          <cell r="M239">
            <v>245</v>
          </cell>
          <cell r="N239">
            <v>290</v>
          </cell>
          <cell r="O239">
            <v>290</v>
          </cell>
          <cell r="P239">
            <v>290</v>
          </cell>
          <cell r="Q239">
            <v>290</v>
          </cell>
          <cell r="R239">
            <v>290</v>
          </cell>
          <cell r="S239">
            <v>255</v>
          </cell>
          <cell r="T239">
            <v>290</v>
          </cell>
          <cell r="U239">
            <v>290</v>
          </cell>
          <cell r="V239">
            <v>265</v>
          </cell>
          <cell r="W239">
            <v>270</v>
          </cell>
        </row>
        <row r="240">
          <cell r="A240">
            <v>200</v>
          </cell>
          <cell r="B240">
            <v>290</v>
          </cell>
          <cell r="C240">
            <v>290</v>
          </cell>
          <cell r="D240">
            <v>265</v>
          </cell>
          <cell r="E240">
            <v>245</v>
          </cell>
          <cell r="F240">
            <v>265</v>
          </cell>
          <cell r="G240">
            <v>225</v>
          </cell>
          <cell r="H240">
            <v>290</v>
          </cell>
          <cell r="I240">
            <v>245</v>
          </cell>
          <cell r="J240">
            <v>290</v>
          </cell>
          <cell r="K240">
            <v>290</v>
          </cell>
          <cell r="L240">
            <v>290</v>
          </cell>
          <cell r="M240">
            <v>245</v>
          </cell>
          <cell r="N240">
            <v>290</v>
          </cell>
          <cell r="O240">
            <v>290</v>
          </cell>
          <cell r="P240">
            <v>290</v>
          </cell>
          <cell r="Q240">
            <v>255</v>
          </cell>
          <cell r="R240">
            <v>265</v>
          </cell>
          <cell r="S240">
            <v>215</v>
          </cell>
          <cell r="T240">
            <v>260</v>
          </cell>
          <cell r="U240">
            <v>275</v>
          </cell>
          <cell r="V240">
            <v>245</v>
          </cell>
          <cell r="W240">
            <v>245</v>
          </cell>
        </row>
        <row r="241">
          <cell r="A241">
            <v>300</v>
          </cell>
          <cell r="B241">
            <v>290</v>
          </cell>
          <cell r="C241">
            <v>290</v>
          </cell>
          <cell r="D241">
            <v>265</v>
          </cell>
          <cell r="E241">
            <v>245</v>
          </cell>
          <cell r="F241">
            <v>265</v>
          </cell>
          <cell r="G241">
            <v>225</v>
          </cell>
          <cell r="H241">
            <v>290</v>
          </cell>
          <cell r="I241">
            <v>245</v>
          </cell>
          <cell r="J241">
            <v>290</v>
          </cell>
          <cell r="K241">
            <v>285</v>
          </cell>
          <cell r="L241">
            <v>290</v>
          </cell>
          <cell r="M241">
            <v>240</v>
          </cell>
          <cell r="N241">
            <v>280</v>
          </cell>
          <cell r="O241">
            <v>290</v>
          </cell>
          <cell r="P241">
            <v>290</v>
          </cell>
          <cell r="Q241">
            <v>230</v>
          </cell>
          <cell r="R241">
            <v>240</v>
          </cell>
          <cell r="S241">
            <v>195</v>
          </cell>
          <cell r="T241">
            <v>235</v>
          </cell>
          <cell r="U241">
            <v>250</v>
          </cell>
          <cell r="V241">
            <v>235</v>
          </cell>
          <cell r="W241">
            <v>235</v>
          </cell>
        </row>
        <row r="242">
          <cell r="A242">
            <v>400</v>
          </cell>
          <cell r="B242">
            <v>290</v>
          </cell>
          <cell r="C242">
            <v>290</v>
          </cell>
          <cell r="D242">
            <v>265</v>
          </cell>
          <cell r="E242">
            <v>245</v>
          </cell>
          <cell r="F242">
            <v>265</v>
          </cell>
          <cell r="G242">
            <v>225</v>
          </cell>
          <cell r="H242">
            <v>290</v>
          </cell>
          <cell r="I242">
            <v>245</v>
          </cell>
          <cell r="J242">
            <v>290</v>
          </cell>
          <cell r="K242">
            <v>280</v>
          </cell>
          <cell r="L242">
            <v>285</v>
          </cell>
          <cell r="M242">
            <v>235</v>
          </cell>
          <cell r="N242">
            <v>275</v>
          </cell>
          <cell r="O242">
            <v>290</v>
          </cell>
          <cell r="P242">
            <v>290</v>
          </cell>
          <cell r="Q242">
            <v>210</v>
          </cell>
          <cell r="R242">
            <v>220</v>
          </cell>
          <cell r="S242">
            <v>175</v>
          </cell>
          <cell r="T242">
            <v>210</v>
          </cell>
          <cell r="U242">
            <v>235</v>
          </cell>
          <cell r="V242">
            <v>225</v>
          </cell>
          <cell r="W242">
            <v>225</v>
          </cell>
        </row>
        <row r="243">
          <cell r="A243">
            <v>500</v>
          </cell>
          <cell r="B243">
            <v>290</v>
          </cell>
          <cell r="C243">
            <v>290</v>
          </cell>
          <cell r="D243">
            <v>265</v>
          </cell>
          <cell r="E243">
            <v>245</v>
          </cell>
          <cell r="F243">
            <v>265</v>
          </cell>
          <cell r="G243">
            <v>225</v>
          </cell>
          <cell r="H243">
            <v>290</v>
          </cell>
          <cell r="I243">
            <v>245</v>
          </cell>
          <cell r="J243">
            <v>290</v>
          </cell>
          <cell r="K243">
            <v>275</v>
          </cell>
          <cell r="L243">
            <v>285</v>
          </cell>
          <cell r="M243">
            <v>235</v>
          </cell>
          <cell r="N243">
            <v>275</v>
          </cell>
          <cell r="O243">
            <v>290</v>
          </cell>
          <cell r="P243">
            <v>290</v>
          </cell>
          <cell r="Q243">
            <v>200</v>
          </cell>
          <cell r="R243">
            <v>205</v>
          </cell>
          <cell r="S243">
            <v>165</v>
          </cell>
          <cell r="T243">
            <v>195</v>
          </cell>
          <cell r="U243">
            <v>230</v>
          </cell>
          <cell r="V243">
            <v>215</v>
          </cell>
          <cell r="W243">
            <v>215</v>
          </cell>
        </row>
        <row r="244">
          <cell r="A244">
            <v>600</v>
          </cell>
          <cell r="B244">
            <v>275</v>
          </cell>
          <cell r="C244">
            <v>290</v>
          </cell>
          <cell r="D244">
            <v>265</v>
          </cell>
          <cell r="E244">
            <v>230</v>
          </cell>
          <cell r="F244">
            <v>265</v>
          </cell>
          <cell r="G244">
            <v>225</v>
          </cell>
          <cell r="H244">
            <v>290</v>
          </cell>
          <cell r="I244">
            <v>245</v>
          </cell>
          <cell r="J244">
            <v>290</v>
          </cell>
          <cell r="K244">
            <v>275</v>
          </cell>
          <cell r="L244">
            <v>285</v>
          </cell>
          <cell r="M244">
            <v>235</v>
          </cell>
          <cell r="N244">
            <v>270</v>
          </cell>
          <cell r="O244">
            <v>290</v>
          </cell>
          <cell r="P244">
            <v>290</v>
          </cell>
          <cell r="Q244">
            <v>185</v>
          </cell>
          <cell r="R244">
            <v>195</v>
          </cell>
          <cell r="S244">
            <v>155</v>
          </cell>
          <cell r="T244">
            <v>185</v>
          </cell>
          <cell r="U244">
            <v>220</v>
          </cell>
          <cell r="V244">
            <v>205</v>
          </cell>
          <cell r="W244">
            <v>205</v>
          </cell>
        </row>
        <row r="245">
          <cell r="A245">
            <v>650</v>
          </cell>
          <cell r="B245">
            <v>270</v>
          </cell>
          <cell r="C245">
            <v>290</v>
          </cell>
          <cell r="D245">
            <v>260</v>
          </cell>
          <cell r="E245">
            <v>225</v>
          </cell>
          <cell r="F245">
            <v>265</v>
          </cell>
          <cell r="G245">
            <v>225</v>
          </cell>
          <cell r="H245">
            <v>290</v>
          </cell>
          <cell r="I245">
            <v>245</v>
          </cell>
          <cell r="J245">
            <v>290</v>
          </cell>
          <cell r="K245">
            <v>275</v>
          </cell>
          <cell r="L245">
            <v>285</v>
          </cell>
          <cell r="M245">
            <v>230</v>
          </cell>
          <cell r="N245">
            <v>270</v>
          </cell>
          <cell r="O245">
            <v>290</v>
          </cell>
          <cell r="P245">
            <v>290</v>
          </cell>
          <cell r="Q245">
            <v>185</v>
          </cell>
          <cell r="R245">
            <v>190</v>
          </cell>
          <cell r="S245">
            <v>150</v>
          </cell>
          <cell r="T245">
            <v>185</v>
          </cell>
          <cell r="U245">
            <v>215</v>
          </cell>
          <cell r="V245">
            <v>200</v>
          </cell>
          <cell r="W245">
            <v>200</v>
          </cell>
        </row>
        <row r="246">
          <cell r="A246">
            <v>700</v>
          </cell>
          <cell r="B246">
            <v>265</v>
          </cell>
          <cell r="C246">
            <v>275</v>
          </cell>
          <cell r="D246">
            <v>255</v>
          </cell>
          <cell r="E246">
            <v>220</v>
          </cell>
          <cell r="F246">
            <v>265</v>
          </cell>
          <cell r="G246">
            <v>225</v>
          </cell>
          <cell r="H246">
            <v>280</v>
          </cell>
          <cell r="I246">
            <v>245</v>
          </cell>
          <cell r="J246">
            <v>280</v>
          </cell>
          <cell r="K246">
            <v>275</v>
          </cell>
          <cell r="L246">
            <v>280</v>
          </cell>
          <cell r="M246">
            <v>225</v>
          </cell>
          <cell r="N246">
            <v>265</v>
          </cell>
          <cell r="O246">
            <v>280</v>
          </cell>
          <cell r="P246">
            <v>280</v>
          </cell>
          <cell r="Q246">
            <v>180</v>
          </cell>
          <cell r="R246">
            <v>185</v>
          </cell>
          <cell r="S246">
            <v>145</v>
          </cell>
          <cell r="T246">
            <v>180</v>
          </cell>
          <cell r="U246">
            <v>210</v>
          </cell>
          <cell r="V246">
            <v>195</v>
          </cell>
          <cell r="W246">
            <v>195</v>
          </cell>
        </row>
        <row r="247">
          <cell r="A247">
            <v>750</v>
          </cell>
          <cell r="B247">
            <v>240</v>
          </cell>
          <cell r="C247">
            <v>240</v>
          </cell>
          <cell r="D247">
            <v>225</v>
          </cell>
          <cell r="E247">
            <v>210</v>
          </cell>
          <cell r="F247">
            <v>265</v>
          </cell>
          <cell r="G247">
            <v>225</v>
          </cell>
          <cell r="H247">
            <v>280</v>
          </cell>
          <cell r="I247">
            <v>245</v>
          </cell>
          <cell r="J247">
            <v>280</v>
          </cell>
          <cell r="K247">
            <v>265</v>
          </cell>
          <cell r="L247">
            <v>280</v>
          </cell>
          <cell r="M247">
            <v>215</v>
          </cell>
          <cell r="N247">
            <v>255</v>
          </cell>
          <cell r="O247">
            <v>280</v>
          </cell>
          <cell r="P247">
            <v>280</v>
          </cell>
          <cell r="Q247">
            <v>175</v>
          </cell>
          <cell r="R247">
            <v>180</v>
          </cell>
          <cell r="S247">
            <v>145</v>
          </cell>
          <cell r="T247">
            <v>180</v>
          </cell>
          <cell r="U247">
            <v>210</v>
          </cell>
          <cell r="V247">
            <v>190</v>
          </cell>
          <cell r="W247">
            <v>190</v>
          </cell>
        </row>
        <row r="248">
          <cell r="A248">
            <v>800</v>
          </cell>
          <cell r="B248">
            <v>200</v>
          </cell>
          <cell r="C248">
            <v>195</v>
          </cell>
          <cell r="D248">
            <v>190</v>
          </cell>
          <cell r="E248">
            <v>180</v>
          </cell>
          <cell r="F248">
            <v>265</v>
          </cell>
          <cell r="G248">
            <v>225</v>
          </cell>
          <cell r="H248">
            <v>275</v>
          </cell>
          <cell r="I248">
            <v>245</v>
          </cell>
          <cell r="J248">
            <v>275</v>
          </cell>
          <cell r="K248">
            <v>260</v>
          </cell>
          <cell r="L248">
            <v>275</v>
          </cell>
          <cell r="M248">
            <v>210</v>
          </cell>
          <cell r="N248">
            <v>245</v>
          </cell>
          <cell r="O248">
            <v>275</v>
          </cell>
          <cell r="P248">
            <v>275</v>
          </cell>
          <cell r="Q248">
            <v>175</v>
          </cell>
          <cell r="R248">
            <v>180</v>
          </cell>
          <cell r="S248">
            <v>140</v>
          </cell>
          <cell r="T248">
            <v>175</v>
          </cell>
          <cell r="U248">
            <v>210</v>
          </cell>
          <cell r="V248">
            <v>185</v>
          </cell>
          <cell r="W248">
            <v>185</v>
          </cell>
        </row>
        <row r="249">
          <cell r="A249">
            <v>850</v>
          </cell>
          <cell r="B249">
            <v>130</v>
          </cell>
          <cell r="C249">
            <v>130</v>
          </cell>
          <cell r="D249">
            <v>130</v>
          </cell>
          <cell r="E249">
            <v>130</v>
          </cell>
          <cell r="F249">
            <v>260</v>
          </cell>
          <cell r="G249">
            <v>220</v>
          </cell>
          <cell r="H249">
            <v>260</v>
          </cell>
          <cell r="I249">
            <v>235</v>
          </cell>
          <cell r="J249">
            <v>260</v>
          </cell>
          <cell r="K249">
            <v>245</v>
          </cell>
          <cell r="L249">
            <v>260</v>
          </cell>
          <cell r="M249">
            <v>200</v>
          </cell>
          <cell r="N249">
            <v>230</v>
          </cell>
          <cell r="O249">
            <v>260</v>
          </cell>
          <cell r="P249">
            <v>260</v>
          </cell>
          <cell r="Q249">
            <v>170</v>
          </cell>
          <cell r="R249">
            <v>180</v>
          </cell>
          <cell r="S249">
            <v>140</v>
          </cell>
          <cell r="T249">
            <v>175</v>
          </cell>
          <cell r="U249">
            <v>205</v>
          </cell>
          <cell r="V249">
            <v>180</v>
          </cell>
          <cell r="W249">
            <v>180</v>
          </cell>
        </row>
        <row r="250">
          <cell r="A250">
            <v>900</v>
          </cell>
          <cell r="B250">
            <v>85</v>
          </cell>
          <cell r="C250">
            <v>80</v>
          </cell>
          <cell r="D250">
            <v>85</v>
          </cell>
          <cell r="E250">
            <v>85</v>
          </cell>
          <cell r="F250">
            <v>225</v>
          </cell>
          <cell r="G250">
            <v>210</v>
          </cell>
          <cell r="H250">
            <v>230</v>
          </cell>
          <cell r="I250">
            <v>225</v>
          </cell>
          <cell r="J250">
            <v>225</v>
          </cell>
          <cell r="K250">
            <v>230</v>
          </cell>
          <cell r="L250">
            <v>215</v>
          </cell>
          <cell r="M250">
            <v>180</v>
          </cell>
          <cell r="N250">
            <v>175</v>
          </cell>
          <cell r="O250">
            <v>230</v>
          </cell>
          <cell r="P250">
            <v>230</v>
          </cell>
          <cell r="Q250">
            <v>165</v>
          </cell>
          <cell r="R250">
            <v>175</v>
          </cell>
          <cell r="T250">
            <v>175</v>
          </cell>
          <cell r="U250">
            <v>205</v>
          </cell>
          <cell r="V250">
            <v>180</v>
          </cell>
          <cell r="W250">
            <v>180</v>
          </cell>
        </row>
        <row r="251">
          <cell r="A251">
            <v>950</v>
          </cell>
          <cell r="B251">
            <v>50</v>
          </cell>
          <cell r="C251">
            <v>50</v>
          </cell>
          <cell r="D251">
            <v>50</v>
          </cell>
          <cell r="E251">
            <v>50</v>
          </cell>
          <cell r="F251">
            <v>135</v>
          </cell>
          <cell r="G251">
            <v>150</v>
          </cell>
          <cell r="H251">
            <v>150</v>
          </cell>
          <cell r="I251">
            <v>155</v>
          </cell>
          <cell r="J251">
            <v>155</v>
          </cell>
          <cell r="K251">
            <v>180</v>
          </cell>
          <cell r="L251">
            <v>135</v>
          </cell>
          <cell r="M251">
            <v>130</v>
          </cell>
          <cell r="N251">
            <v>130</v>
          </cell>
          <cell r="O251">
            <v>180</v>
          </cell>
          <cell r="P251">
            <v>180</v>
          </cell>
          <cell r="Q251">
            <v>165</v>
          </cell>
          <cell r="R251">
            <v>175</v>
          </cell>
          <cell r="T251">
            <v>175</v>
          </cell>
          <cell r="U251">
            <v>180</v>
          </cell>
          <cell r="V251">
            <v>175</v>
          </cell>
          <cell r="W251">
            <v>175</v>
          </cell>
        </row>
        <row r="252">
          <cell r="A252">
            <v>1000</v>
          </cell>
          <cell r="B252">
            <v>25</v>
          </cell>
          <cell r="C252">
            <v>25</v>
          </cell>
          <cell r="D252">
            <v>25</v>
          </cell>
          <cell r="E252">
            <v>25</v>
          </cell>
          <cell r="F252">
            <v>80</v>
          </cell>
          <cell r="G252">
            <v>95</v>
          </cell>
          <cell r="H252">
            <v>95</v>
          </cell>
          <cell r="I252">
            <v>105</v>
          </cell>
          <cell r="J252">
            <v>105</v>
          </cell>
          <cell r="K252">
            <v>125</v>
          </cell>
          <cell r="L252">
            <v>80</v>
          </cell>
          <cell r="M252">
            <v>95</v>
          </cell>
          <cell r="N252">
            <v>95</v>
          </cell>
          <cell r="O252">
            <v>120</v>
          </cell>
          <cell r="P252">
            <v>160</v>
          </cell>
          <cell r="Q252">
            <v>155</v>
          </cell>
          <cell r="R252">
            <v>160</v>
          </cell>
          <cell r="T252">
            <v>160</v>
          </cell>
          <cell r="U252">
            <v>160</v>
          </cell>
          <cell r="V252">
            <v>160</v>
          </cell>
          <cell r="W252">
            <v>160</v>
          </cell>
        </row>
        <row r="253">
          <cell r="A253">
            <v>1050</v>
          </cell>
          <cell r="G253">
            <v>75</v>
          </cell>
          <cell r="H253">
            <v>75</v>
          </cell>
          <cell r="I253">
            <v>70</v>
          </cell>
          <cell r="J253">
            <v>70</v>
          </cell>
          <cell r="K253">
            <v>85</v>
          </cell>
          <cell r="L253">
            <v>80</v>
          </cell>
          <cell r="M253">
            <v>70</v>
          </cell>
          <cell r="N253">
            <v>70</v>
          </cell>
          <cell r="O253">
            <v>80</v>
          </cell>
          <cell r="P253">
            <v>160</v>
          </cell>
          <cell r="Q253">
            <v>150</v>
          </cell>
          <cell r="R253">
            <v>160</v>
          </cell>
          <cell r="T253">
            <v>155</v>
          </cell>
          <cell r="U253">
            <v>160</v>
          </cell>
          <cell r="V253">
            <v>140</v>
          </cell>
          <cell r="W253">
            <v>160</v>
          </cell>
        </row>
        <row r="254">
          <cell r="A254">
            <v>1100</v>
          </cell>
          <cell r="G254">
            <v>45</v>
          </cell>
          <cell r="I254">
            <v>45</v>
          </cell>
          <cell r="J254">
            <v>45</v>
          </cell>
          <cell r="K254">
            <v>55</v>
          </cell>
          <cell r="L254">
            <v>55</v>
          </cell>
          <cell r="M254">
            <v>50</v>
          </cell>
          <cell r="N254">
            <v>50</v>
          </cell>
          <cell r="O254">
            <v>55</v>
          </cell>
          <cell r="P254">
            <v>145</v>
          </cell>
          <cell r="Q254">
            <v>125</v>
          </cell>
          <cell r="R254">
            <v>145</v>
          </cell>
          <cell r="T254">
            <v>135</v>
          </cell>
          <cell r="U254">
            <v>155</v>
          </cell>
          <cell r="V254">
            <v>105</v>
          </cell>
          <cell r="W254">
            <v>125</v>
          </cell>
        </row>
        <row r="255">
          <cell r="A255">
            <v>1150</v>
          </cell>
          <cell r="G255">
            <v>30</v>
          </cell>
          <cell r="H255" t="str">
            <v xml:space="preserve"> </v>
          </cell>
          <cell r="I255">
            <v>30</v>
          </cell>
          <cell r="J255">
            <v>30</v>
          </cell>
          <cell r="K255">
            <v>35</v>
          </cell>
          <cell r="L255">
            <v>40</v>
          </cell>
          <cell r="M255">
            <v>30</v>
          </cell>
          <cell r="N255">
            <v>30</v>
          </cell>
          <cell r="O255">
            <v>35</v>
          </cell>
          <cell r="P255">
            <v>105</v>
          </cell>
          <cell r="Q255">
            <v>95</v>
          </cell>
          <cell r="R255">
            <v>115</v>
          </cell>
          <cell r="T255">
            <v>115</v>
          </cell>
          <cell r="U255">
            <v>130</v>
          </cell>
          <cell r="V255">
            <v>85</v>
          </cell>
          <cell r="W255">
            <v>90</v>
          </cell>
        </row>
        <row r="256">
          <cell r="A256">
            <v>1200</v>
          </cell>
          <cell r="G256">
            <v>20</v>
          </cell>
          <cell r="I256">
            <v>20</v>
          </cell>
          <cell r="J256">
            <v>20</v>
          </cell>
          <cell r="K256">
            <v>25</v>
          </cell>
          <cell r="L256">
            <v>20</v>
          </cell>
          <cell r="M256">
            <v>15</v>
          </cell>
          <cell r="N256">
            <v>15</v>
          </cell>
          <cell r="O256">
            <v>25</v>
          </cell>
          <cell r="P256">
            <v>70</v>
          </cell>
          <cell r="Q256">
            <v>75</v>
          </cell>
          <cell r="R256">
            <v>90</v>
          </cell>
          <cell r="T256">
            <v>90</v>
          </cell>
          <cell r="U256">
            <v>80</v>
          </cell>
          <cell r="V256">
            <v>60</v>
          </cell>
          <cell r="W256">
            <v>65</v>
          </cell>
        </row>
        <row r="257">
          <cell r="A257">
            <v>1250</v>
          </cell>
          <cell r="Q257">
            <v>55</v>
          </cell>
          <cell r="R257">
            <v>70</v>
          </cell>
          <cell r="T257">
            <v>65</v>
          </cell>
          <cell r="U257">
            <v>60</v>
          </cell>
          <cell r="V257">
            <v>50</v>
          </cell>
          <cell r="W257">
            <v>50</v>
          </cell>
        </row>
        <row r="258">
          <cell r="A258">
            <v>1300</v>
          </cell>
          <cell r="Q258">
            <v>40</v>
          </cell>
          <cell r="R258">
            <v>55</v>
          </cell>
          <cell r="T258">
            <v>55</v>
          </cell>
          <cell r="U258">
            <v>45</v>
          </cell>
          <cell r="V258">
            <v>40</v>
          </cell>
          <cell r="W258">
            <v>35</v>
          </cell>
        </row>
        <row r="259">
          <cell r="A259">
            <v>1350</v>
          </cell>
          <cell r="Q259">
            <v>30</v>
          </cell>
          <cell r="R259">
            <v>45</v>
          </cell>
          <cell r="T259">
            <v>40</v>
          </cell>
          <cell r="U259">
            <v>35</v>
          </cell>
          <cell r="V259">
            <v>30</v>
          </cell>
          <cell r="W259">
            <v>30</v>
          </cell>
        </row>
        <row r="260">
          <cell r="A260">
            <v>1400</v>
          </cell>
          <cell r="Q260">
            <v>25</v>
          </cell>
          <cell r="R260">
            <v>35</v>
          </cell>
          <cell r="T260">
            <v>30</v>
          </cell>
          <cell r="U260">
            <v>25</v>
          </cell>
          <cell r="V260">
            <v>20</v>
          </cell>
          <cell r="W260">
            <v>20</v>
          </cell>
        </row>
        <row r="261">
          <cell r="A261">
            <v>1450</v>
          </cell>
          <cell r="Q261">
            <v>15</v>
          </cell>
          <cell r="R261">
            <v>30</v>
          </cell>
          <cell r="T261">
            <v>25</v>
          </cell>
          <cell r="U261">
            <v>20</v>
          </cell>
          <cell r="V261">
            <v>15</v>
          </cell>
          <cell r="W261">
            <v>15</v>
          </cell>
        </row>
        <row r="262">
          <cell r="A262">
            <v>1500</v>
          </cell>
          <cell r="Q262">
            <v>15</v>
          </cell>
          <cell r="R262">
            <v>20</v>
          </cell>
          <cell r="T262">
            <v>20</v>
          </cell>
          <cell r="U262">
            <v>15</v>
          </cell>
          <cell r="V262">
            <v>10</v>
          </cell>
          <cell r="W262">
            <v>10</v>
          </cell>
        </row>
        <row r="266">
          <cell r="A266">
            <v>-20</v>
          </cell>
          <cell r="B266">
            <v>750</v>
          </cell>
          <cell r="C266">
            <v>750</v>
          </cell>
          <cell r="D266">
            <v>695</v>
          </cell>
          <cell r="E266">
            <v>645</v>
          </cell>
          <cell r="F266">
            <v>695</v>
          </cell>
          <cell r="G266">
            <v>590</v>
          </cell>
          <cell r="H266">
            <v>750</v>
          </cell>
          <cell r="I266">
            <v>645</v>
          </cell>
          <cell r="J266">
            <v>750</v>
          </cell>
          <cell r="K266">
            <v>750</v>
          </cell>
          <cell r="L266">
            <v>750</v>
          </cell>
          <cell r="M266">
            <v>645</v>
          </cell>
          <cell r="N266">
            <v>750</v>
          </cell>
          <cell r="O266">
            <v>750</v>
          </cell>
          <cell r="P266">
            <v>750</v>
          </cell>
          <cell r="Q266">
            <v>750</v>
          </cell>
          <cell r="R266">
            <v>750</v>
          </cell>
          <cell r="S266">
            <v>670</v>
          </cell>
          <cell r="T266">
            <v>750</v>
          </cell>
          <cell r="U266">
            <v>750</v>
          </cell>
          <cell r="V266">
            <v>695</v>
          </cell>
          <cell r="W266">
            <v>695</v>
          </cell>
        </row>
        <row r="267">
          <cell r="A267">
            <v>100</v>
          </cell>
          <cell r="B267">
            <v>750</v>
          </cell>
          <cell r="C267">
            <v>750</v>
          </cell>
          <cell r="D267">
            <v>695</v>
          </cell>
          <cell r="E267">
            <v>645</v>
          </cell>
          <cell r="F267">
            <v>695</v>
          </cell>
          <cell r="G267">
            <v>590</v>
          </cell>
          <cell r="H267">
            <v>750</v>
          </cell>
          <cell r="I267">
            <v>645</v>
          </cell>
          <cell r="J267">
            <v>750</v>
          </cell>
          <cell r="K267">
            <v>750</v>
          </cell>
          <cell r="L267">
            <v>750</v>
          </cell>
          <cell r="M267">
            <v>645</v>
          </cell>
          <cell r="N267">
            <v>750</v>
          </cell>
          <cell r="O267">
            <v>750</v>
          </cell>
          <cell r="P267">
            <v>750</v>
          </cell>
          <cell r="Q267">
            <v>750</v>
          </cell>
          <cell r="R267">
            <v>750</v>
          </cell>
          <cell r="S267">
            <v>670</v>
          </cell>
          <cell r="T267">
            <v>750</v>
          </cell>
          <cell r="U267">
            <v>750</v>
          </cell>
          <cell r="V267">
            <v>695</v>
          </cell>
          <cell r="W267">
            <v>700</v>
          </cell>
        </row>
        <row r="268">
          <cell r="A268">
            <v>200</v>
          </cell>
          <cell r="B268">
            <v>750</v>
          </cell>
          <cell r="C268">
            <v>750</v>
          </cell>
          <cell r="D268">
            <v>695</v>
          </cell>
          <cell r="E268">
            <v>645</v>
          </cell>
          <cell r="F268">
            <v>695</v>
          </cell>
          <cell r="G268">
            <v>590</v>
          </cell>
          <cell r="H268">
            <v>750</v>
          </cell>
          <cell r="I268">
            <v>645</v>
          </cell>
          <cell r="J268">
            <v>750</v>
          </cell>
          <cell r="K268">
            <v>750</v>
          </cell>
          <cell r="L268">
            <v>750</v>
          </cell>
          <cell r="M268">
            <v>645</v>
          </cell>
          <cell r="N268">
            <v>750</v>
          </cell>
          <cell r="O268">
            <v>750</v>
          </cell>
          <cell r="P268">
            <v>750</v>
          </cell>
          <cell r="Q268">
            <v>670</v>
          </cell>
          <cell r="R268">
            <v>690</v>
          </cell>
          <cell r="S268">
            <v>565</v>
          </cell>
          <cell r="T268">
            <v>680</v>
          </cell>
          <cell r="U268">
            <v>715</v>
          </cell>
          <cell r="V268">
            <v>640</v>
          </cell>
          <cell r="W268">
            <v>640</v>
          </cell>
        </row>
        <row r="269">
          <cell r="A269">
            <v>300</v>
          </cell>
          <cell r="B269">
            <v>750</v>
          </cell>
          <cell r="C269">
            <v>750</v>
          </cell>
          <cell r="D269">
            <v>695</v>
          </cell>
          <cell r="E269">
            <v>645</v>
          </cell>
          <cell r="F269">
            <v>695</v>
          </cell>
          <cell r="G269">
            <v>590</v>
          </cell>
          <cell r="H269">
            <v>750</v>
          </cell>
          <cell r="I269">
            <v>645</v>
          </cell>
          <cell r="J269">
            <v>750</v>
          </cell>
          <cell r="K269">
            <v>740</v>
          </cell>
          <cell r="L269">
            <v>750</v>
          </cell>
          <cell r="M269">
            <v>620</v>
          </cell>
          <cell r="N269">
            <v>730</v>
          </cell>
          <cell r="O269">
            <v>750</v>
          </cell>
          <cell r="P269">
            <v>750</v>
          </cell>
          <cell r="Q269">
            <v>600</v>
          </cell>
          <cell r="R269">
            <v>625</v>
          </cell>
          <cell r="S269">
            <v>505</v>
          </cell>
          <cell r="T269">
            <v>610</v>
          </cell>
          <cell r="U269">
            <v>655</v>
          </cell>
          <cell r="V269">
            <v>610</v>
          </cell>
          <cell r="W269">
            <v>610</v>
          </cell>
        </row>
        <row r="270">
          <cell r="A270">
            <v>400</v>
          </cell>
          <cell r="B270">
            <v>750</v>
          </cell>
          <cell r="C270">
            <v>750</v>
          </cell>
          <cell r="D270">
            <v>695</v>
          </cell>
          <cell r="E270">
            <v>645</v>
          </cell>
          <cell r="F270">
            <v>695</v>
          </cell>
          <cell r="G270">
            <v>590</v>
          </cell>
          <cell r="H270">
            <v>750</v>
          </cell>
          <cell r="I270">
            <v>645</v>
          </cell>
          <cell r="J270">
            <v>750</v>
          </cell>
          <cell r="K270">
            <v>725</v>
          </cell>
          <cell r="L270">
            <v>745</v>
          </cell>
          <cell r="M270">
            <v>615</v>
          </cell>
          <cell r="N270">
            <v>720</v>
          </cell>
          <cell r="O270">
            <v>750</v>
          </cell>
          <cell r="P270">
            <v>750</v>
          </cell>
          <cell r="Q270">
            <v>555</v>
          </cell>
          <cell r="R270">
            <v>570</v>
          </cell>
          <cell r="S270">
            <v>460</v>
          </cell>
          <cell r="T270">
            <v>555</v>
          </cell>
          <cell r="U270">
            <v>615</v>
          </cell>
          <cell r="V270">
            <v>590</v>
          </cell>
          <cell r="W270">
            <v>590</v>
          </cell>
        </row>
        <row r="271">
          <cell r="A271">
            <v>500</v>
          </cell>
          <cell r="B271">
            <v>750</v>
          </cell>
          <cell r="C271">
            <v>750</v>
          </cell>
          <cell r="D271">
            <v>695</v>
          </cell>
          <cell r="E271">
            <v>645</v>
          </cell>
          <cell r="F271">
            <v>695</v>
          </cell>
          <cell r="G271">
            <v>590</v>
          </cell>
          <cell r="H271">
            <v>750</v>
          </cell>
          <cell r="I271">
            <v>645</v>
          </cell>
          <cell r="J271">
            <v>750</v>
          </cell>
          <cell r="K271">
            <v>720</v>
          </cell>
          <cell r="L271">
            <v>745</v>
          </cell>
          <cell r="M271">
            <v>615</v>
          </cell>
          <cell r="N271">
            <v>720</v>
          </cell>
          <cell r="O271">
            <v>750</v>
          </cell>
          <cell r="P271">
            <v>750</v>
          </cell>
          <cell r="Q271">
            <v>520</v>
          </cell>
          <cell r="R271">
            <v>530</v>
          </cell>
          <cell r="S271">
            <v>425</v>
          </cell>
          <cell r="T271">
            <v>515</v>
          </cell>
          <cell r="U271">
            <v>595</v>
          </cell>
          <cell r="V271">
            <v>560</v>
          </cell>
          <cell r="W271">
            <v>565</v>
          </cell>
        </row>
        <row r="272">
          <cell r="A272">
            <v>600</v>
          </cell>
          <cell r="B272">
            <v>715</v>
          </cell>
          <cell r="C272">
            <v>750</v>
          </cell>
          <cell r="D272">
            <v>695</v>
          </cell>
          <cell r="E272">
            <v>595</v>
          </cell>
          <cell r="F272">
            <v>695</v>
          </cell>
          <cell r="G272">
            <v>590</v>
          </cell>
          <cell r="H272">
            <v>750</v>
          </cell>
          <cell r="I272">
            <v>645</v>
          </cell>
          <cell r="J272">
            <v>750</v>
          </cell>
          <cell r="K272">
            <v>720</v>
          </cell>
          <cell r="L272">
            <v>745</v>
          </cell>
          <cell r="M272">
            <v>610</v>
          </cell>
          <cell r="N272">
            <v>705</v>
          </cell>
          <cell r="O272">
            <v>750</v>
          </cell>
          <cell r="P272">
            <v>750</v>
          </cell>
          <cell r="Q272">
            <v>490</v>
          </cell>
          <cell r="R272">
            <v>505</v>
          </cell>
          <cell r="S272">
            <v>400</v>
          </cell>
          <cell r="T272">
            <v>490</v>
          </cell>
          <cell r="U272">
            <v>575</v>
          </cell>
          <cell r="V272">
            <v>535</v>
          </cell>
          <cell r="W272">
            <v>535</v>
          </cell>
        </row>
        <row r="273">
          <cell r="A273">
            <v>650</v>
          </cell>
          <cell r="B273">
            <v>700</v>
          </cell>
          <cell r="C273">
            <v>750</v>
          </cell>
          <cell r="D273">
            <v>680</v>
          </cell>
          <cell r="E273">
            <v>585</v>
          </cell>
          <cell r="F273">
            <v>695</v>
          </cell>
          <cell r="G273">
            <v>590</v>
          </cell>
          <cell r="H273">
            <v>750</v>
          </cell>
          <cell r="I273">
            <v>645</v>
          </cell>
          <cell r="J273">
            <v>750</v>
          </cell>
          <cell r="K273">
            <v>715</v>
          </cell>
          <cell r="L273">
            <v>735</v>
          </cell>
          <cell r="M273">
            <v>595</v>
          </cell>
          <cell r="N273">
            <v>700</v>
          </cell>
          <cell r="O273">
            <v>750</v>
          </cell>
          <cell r="P273">
            <v>750</v>
          </cell>
          <cell r="Q273">
            <v>480</v>
          </cell>
          <cell r="R273">
            <v>495</v>
          </cell>
          <cell r="S273">
            <v>390</v>
          </cell>
          <cell r="T273">
            <v>480</v>
          </cell>
          <cell r="U273">
            <v>565</v>
          </cell>
          <cell r="V273">
            <v>520</v>
          </cell>
          <cell r="W273">
            <v>520</v>
          </cell>
        </row>
        <row r="274">
          <cell r="A274">
            <v>700</v>
          </cell>
          <cell r="B274">
            <v>695</v>
          </cell>
          <cell r="C274">
            <v>710</v>
          </cell>
          <cell r="D274">
            <v>665</v>
          </cell>
          <cell r="E274">
            <v>580</v>
          </cell>
          <cell r="F274">
            <v>695</v>
          </cell>
          <cell r="G274">
            <v>590</v>
          </cell>
          <cell r="H274">
            <v>735</v>
          </cell>
          <cell r="I274">
            <v>645</v>
          </cell>
          <cell r="J274">
            <v>735</v>
          </cell>
          <cell r="K274">
            <v>710</v>
          </cell>
          <cell r="L274">
            <v>730</v>
          </cell>
          <cell r="M274">
            <v>585</v>
          </cell>
          <cell r="N274">
            <v>685</v>
          </cell>
          <cell r="O274">
            <v>735</v>
          </cell>
          <cell r="P274">
            <v>735</v>
          </cell>
          <cell r="Q274">
            <v>470</v>
          </cell>
          <cell r="R274">
            <v>485</v>
          </cell>
          <cell r="S274">
            <v>380</v>
          </cell>
          <cell r="T274">
            <v>470</v>
          </cell>
          <cell r="U274">
            <v>550</v>
          </cell>
          <cell r="V274">
            <v>505</v>
          </cell>
          <cell r="W274">
            <v>510</v>
          </cell>
        </row>
        <row r="275">
          <cell r="A275">
            <v>750</v>
          </cell>
          <cell r="B275">
            <v>630</v>
          </cell>
          <cell r="C275">
            <v>630</v>
          </cell>
          <cell r="D275">
            <v>590</v>
          </cell>
          <cell r="E275">
            <v>555</v>
          </cell>
          <cell r="F275">
            <v>695</v>
          </cell>
          <cell r="G275">
            <v>590</v>
          </cell>
          <cell r="H275">
            <v>730</v>
          </cell>
          <cell r="I275">
            <v>645</v>
          </cell>
          <cell r="J275">
            <v>730</v>
          </cell>
          <cell r="K275">
            <v>690</v>
          </cell>
          <cell r="L275">
            <v>730</v>
          </cell>
          <cell r="M275">
            <v>565</v>
          </cell>
          <cell r="N275">
            <v>660</v>
          </cell>
          <cell r="O275">
            <v>730</v>
          </cell>
          <cell r="P275">
            <v>730</v>
          </cell>
          <cell r="Q275">
            <v>465</v>
          </cell>
          <cell r="R275">
            <v>475</v>
          </cell>
          <cell r="S275">
            <v>375</v>
          </cell>
          <cell r="T275">
            <v>465</v>
          </cell>
          <cell r="U275">
            <v>550</v>
          </cell>
          <cell r="V275">
            <v>500</v>
          </cell>
          <cell r="W275">
            <v>500</v>
          </cell>
        </row>
        <row r="276">
          <cell r="A276">
            <v>800</v>
          </cell>
          <cell r="B276">
            <v>515</v>
          </cell>
          <cell r="C276">
            <v>515</v>
          </cell>
          <cell r="D276">
            <v>490</v>
          </cell>
          <cell r="E276">
            <v>465</v>
          </cell>
          <cell r="F276">
            <v>695</v>
          </cell>
          <cell r="G276">
            <v>590</v>
          </cell>
          <cell r="H276">
            <v>720</v>
          </cell>
          <cell r="I276">
            <v>645</v>
          </cell>
          <cell r="J276">
            <v>720</v>
          </cell>
          <cell r="K276">
            <v>675</v>
          </cell>
          <cell r="L276">
            <v>720</v>
          </cell>
          <cell r="M276">
            <v>550</v>
          </cell>
          <cell r="N276">
            <v>640</v>
          </cell>
          <cell r="O276">
            <v>720</v>
          </cell>
          <cell r="P276">
            <v>720</v>
          </cell>
          <cell r="Q276">
            <v>450</v>
          </cell>
          <cell r="R276">
            <v>470</v>
          </cell>
          <cell r="S276">
            <v>365</v>
          </cell>
          <cell r="T276">
            <v>465</v>
          </cell>
          <cell r="U276">
            <v>545</v>
          </cell>
          <cell r="V276">
            <v>485</v>
          </cell>
          <cell r="W276">
            <v>490</v>
          </cell>
        </row>
        <row r="277">
          <cell r="A277">
            <v>850</v>
          </cell>
          <cell r="B277">
            <v>335</v>
          </cell>
          <cell r="C277">
            <v>335</v>
          </cell>
          <cell r="D277">
            <v>335</v>
          </cell>
          <cell r="E277">
            <v>335</v>
          </cell>
          <cell r="F277">
            <v>680</v>
          </cell>
          <cell r="G277">
            <v>575</v>
          </cell>
          <cell r="H277">
            <v>680</v>
          </cell>
          <cell r="I277">
            <v>615</v>
          </cell>
          <cell r="J277">
            <v>680</v>
          </cell>
          <cell r="K277">
            <v>645</v>
          </cell>
          <cell r="L277">
            <v>680</v>
          </cell>
          <cell r="M277">
            <v>520</v>
          </cell>
          <cell r="N277">
            <v>605</v>
          </cell>
          <cell r="O277">
            <v>680</v>
          </cell>
          <cell r="P277">
            <v>680</v>
          </cell>
          <cell r="Q277">
            <v>440</v>
          </cell>
          <cell r="R277">
            <v>465</v>
          </cell>
          <cell r="S277">
            <v>360</v>
          </cell>
          <cell r="T277">
            <v>460</v>
          </cell>
          <cell r="U277">
            <v>540</v>
          </cell>
          <cell r="V277">
            <v>475</v>
          </cell>
          <cell r="W277">
            <v>475</v>
          </cell>
        </row>
        <row r="278">
          <cell r="A278">
            <v>900</v>
          </cell>
          <cell r="B278">
            <v>215</v>
          </cell>
          <cell r="C278">
            <v>215</v>
          </cell>
          <cell r="D278">
            <v>215</v>
          </cell>
          <cell r="E278">
            <v>215</v>
          </cell>
          <cell r="F278">
            <v>590</v>
          </cell>
          <cell r="G278">
            <v>555</v>
          </cell>
          <cell r="H278">
            <v>600</v>
          </cell>
          <cell r="I278">
            <v>585</v>
          </cell>
          <cell r="J278">
            <v>585</v>
          </cell>
          <cell r="K278">
            <v>600</v>
          </cell>
          <cell r="L278">
            <v>560</v>
          </cell>
          <cell r="M278">
            <v>465</v>
          </cell>
          <cell r="N278">
            <v>465</v>
          </cell>
          <cell r="O278">
            <v>600</v>
          </cell>
          <cell r="P278">
            <v>600</v>
          </cell>
          <cell r="Q278">
            <v>435</v>
          </cell>
          <cell r="R278">
            <v>465</v>
          </cell>
          <cell r="T278">
            <v>455</v>
          </cell>
          <cell r="U278">
            <v>540</v>
          </cell>
          <cell r="V278">
            <v>465</v>
          </cell>
          <cell r="W278">
            <v>465</v>
          </cell>
        </row>
        <row r="279">
          <cell r="A279">
            <v>950</v>
          </cell>
          <cell r="B279">
            <v>130</v>
          </cell>
          <cell r="C279">
            <v>130</v>
          </cell>
          <cell r="D279">
            <v>130</v>
          </cell>
          <cell r="E279">
            <v>130</v>
          </cell>
          <cell r="F279">
            <v>350</v>
          </cell>
          <cell r="G279">
            <v>395</v>
          </cell>
          <cell r="H279">
            <v>395</v>
          </cell>
          <cell r="I279">
            <v>400</v>
          </cell>
          <cell r="J279">
            <v>400</v>
          </cell>
          <cell r="K279">
            <v>470</v>
          </cell>
          <cell r="L279">
            <v>350</v>
          </cell>
          <cell r="M279">
            <v>345</v>
          </cell>
          <cell r="N279">
            <v>345</v>
          </cell>
          <cell r="O279">
            <v>470</v>
          </cell>
          <cell r="P279">
            <v>470</v>
          </cell>
          <cell r="Q279">
            <v>425</v>
          </cell>
          <cell r="R279">
            <v>460</v>
          </cell>
          <cell r="T279">
            <v>455</v>
          </cell>
          <cell r="U279">
            <v>470</v>
          </cell>
          <cell r="V279">
            <v>450</v>
          </cell>
          <cell r="W279">
            <v>455</v>
          </cell>
        </row>
        <row r="280">
          <cell r="A280">
            <v>1000</v>
          </cell>
          <cell r="B280">
            <v>65</v>
          </cell>
          <cell r="C280">
            <v>65</v>
          </cell>
          <cell r="D280">
            <v>65</v>
          </cell>
          <cell r="E280">
            <v>65</v>
          </cell>
          <cell r="F280">
            <v>205</v>
          </cell>
          <cell r="G280">
            <v>255</v>
          </cell>
          <cell r="H280">
            <v>255</v>
          </cell>
          <cell r="I280">
            <v>270</v>
          </cell>
          <cell r="J280">
            <v>270</v>
          </cell>
          <cell r="K280">
            <v>325</v>
          </cell>
          <cell r="L280">
            <v>205</v>
          </cell>
          <cell r="M280">
            <v>250</v>
          </cell>
          <cell r="N280">
            <v>250</v>
          </cell>
          <cell r="O280">
            <v>315</v>
          </cell>
          <cell r="P280">
            <v>420</v>
          </cell>
          <cell r="Q280">
            <v>405</v>
          </cell>
          <cell r="R280">
            <v>420</v>
          </cell>
          <cell r="T280">
            <v>420</v>
          </cell>
          <cell r="U280">
            <v>420</v>
          </cell>
          <cell r="V280">
            <v>420</v>
          </cell>
          <cell r="W280">
            <v>420</v>
          </cell>
        </row>
        <row r="281">
          <cell r="A281">
            <v>1050</v>
          </cell>
          <cell r="G281">
            <v>195</v>
          </cell>
          <cell r="H281">
            <v>195</v>
          </cell>
          <cell r="I281">
            <v>180</v>
          </cell>
          <cell r="J281">
            <v>180</v>
          </cell>
          <cell r="K281">
            <v>220</v>
          </cell>
          <cell r="L281">
            <v>205</v>
          </cell>
          <cell r="M281">
            <v>180</v>
          </cell>
          <cell r="N281">
            <v>180</v>
          </cell>
          <cell r="O281">
            <v>215</v>
          </cell>
          <cell r="P281">
            <v>420</v>
          </cell>
          <cell r="Q281">
            <v>385</v>
          </cell>
          <cell r="R281">
            <v>420</v>
          </cell>
          <cell r="T281">
            <v>405</v>
          </cell>
          <cell r="U281">
            <v>420</v>
          </cell>
          <cell r="V281">
            <v>365</v>
          </cell>
          <cell r="W281">
            <v>420</v>
          </cell>
        </row>
        <row r="282">
          <cell r="A282">
            <v>1100</v>
          </cell>
          <cell r="G282">
            <v>120</v>
          </cell>
          <cell r="I282">
            <v>120</v>
          </cell>
          <cell r="J282">
            <v>120</v>
          </cell>
          <cell r="K282">
            <v>135</v>
          </cell>
          <cell r="L282">
            <v>135</v>
          </cell>
          <cell r="M282">
            <v>125</v>
          </cell>
          <cell r="N282">
            <v>125</v>
          </cell>
          <cell r="O282">
            <v>140</v>
          </cell>
          <cell r="P282">
            <v>375</v>
          </cell>
          <cell r="Q282">
            <v>320</v>
          </cell>
          <cell r="R282">
            <v>380</v>
          </cell>
          <cell r="T282">
            <v>355</v>
          </cell>
          <cell r="U282">
            <v>405</v>
          </cell>
          <cell r="V282">
            <v>280</v>
          </cell>
          <cell r="W282">
            <v>325</v>
          </cell>
        </row>
        <row r="283">
          <cell r="A283">
            <v>1150</v>
          </cell>
          <cell r="G283">
            <v>75</v>
          </cell>
          <cell r="I283">
            <v>75</v>
          </cell>
          <cell r="J283">
            <v>75</v>
          </cell>
          <cell r="K283">
            <v>85</v>
          </cell>
          <cell r="L283">
            <v>105</v>
          </cell>
          <cell r="M283">
            <v>75</v>
          </cell>
          <cell r="N283">
            <v>75</v>
          </cell>
          <cell r="O283">
            <v>95</v>
          </cell>
          <cell r="P283">
            <v>280</v>
          </cell>
          <cell r="Q283">
            <v>250</v>
          </cell>
          <cell r="R283">
            <v>295</v>
          </cell>
          <cell r="T283">
            <v>295</v>
          </cell>
          <cell r="U283">
            <v>345</v>
          </cell>
          <cell r="V283">
            <v>215</v>
          </cell>
          <cell r="W283">
            <v>235</v>
          </cell>
        </row>
        <row r="284">
          <cell r="A284">
            <v>1200</v>
          </cell>
          <cell r="G284">
            <v>45</v>
          </cell>
          <cell r="I284">
            <v>45</v>
          </cell>
          <cell r="J284">
            <v>45</v>
          </cell>
          <cell r="K284">
            <v>50</v>
          </cell>
          <cell r="L284">
            <v>55</v>
          </cell>
          <cell r="M284">
            <v>45</v>
          </cell>
          <cell r="N284">
            <v>45</v>
          </cell>
          <cell r="O284">
            <v>65</v>
          </cell>
          <cell r="P284">
            <v>180</v>
          </cell>
          <cell r="Q284">
            <v>195</v>
          </cell>
          <cell r="R284">
            <v>230</v>
          </cell>
          <cell r="T284">
            <v>230</v>
          </cell>
          <cell r="U284">
            <v>215</v>
          </cell>
          <cell r="V284">
            <v>165</v>
          </cell>
          <cell r="W284">
            <v>170</v>
          </cell>
        </row>
        <row r="285">
          <cell r="A285">
            <v>1250</v>
          </cell>
          <cell r="Q285">
            <v>140</v>
          </cell>
          <cell r="R285">
            <v>185</v>
          </cell>
          <cell r="T285">
            <v>175</v>
          </cell>
          <cell r="U285">
            <v>155</v>
          </cell>
          <cell r="V285">
            <v>125</v>
          </cell>
          <cell r="W285">
            <v>130</v>
          </cell>
        </row>
        <row r="286">
          <cell r="A286">
            <v>1300</v>
          </cell>
          <cell r="Q286">
            <v>105</v>
          </cell>
          <cell r="R286">
            <v>145</v>
          </cell>
          <cell r="T286">
            <v>135</v>
          </cell>
          <cell r="U286">
            <v>115</v>
          </cell>
          <cell r="V286">
            <v>100</v>
          </cell>
          <cell r="W286">
            <v>95</v>
          </cell>
        </row>
        <row r="287">
          <cell r="A287">
            <v>1350</v>
          </cell>
          <cell r="Q287">
            <v>75</v>
          </cell>
          <cell r="R287">
            <v>120</v>
          </cell>
          <cell r="T287">
            <v>105</v>
          </cell>
          <cell r="U287">
            <v>85</v>
          </cell>
          <cell r="V287">
            <v>75</v>
          </cell>
          <cell r="W287">
            <v>75</v>
          </cell>
        </row>
        <row r="288">
          <cell r="A288">
            <v>1400</v>
          </cell>
          <cell r="Q288">
            <v>60</v>
          </cell>
          <cell r="R288">
            <v>95</v>
          </cell>
          <cell r="T288">
            <v>80</v>
          </cell>
          <cell r="U288">
            <v>70</v>
          </cell>
          <cell r="V288">
            <v>55</v>
          </cell>
          <cell r="W288">
            <v>55</v>
          </cell>
        </row>
        <row r="289">
          <cell r="A289">
            <v>1450</v>
          </cell>
          <cell r="Q289">
            <v>45</v>
          </cell>
          <cell r="R289">
            <v>75</v>
          </cell>
          <cell r="T289">
            <v>65</v>
          </cell>
          <cell r="U289">
            <v>50</v>
          </cell>
          <cell r="V289">
            <v>40</v>
          </cell>
          <cell r="W289">
            <v>40</v>
          </cell>
        </row>
        <row r="290">
          <cell r="A290">
            <v>1500</v>
          </cell>
          <cell r="Q290">
            <v>35</v>
          </cell>
          <cell r="R290">
            <v>50</v>
          </cell>
          <cell r="T290">
            <v>45</v>
          </cell>
          <cell r="U290">
            <v>45</v>
          </cell>
          <cell r="V290">
            <v>30</v>
          </cell>
          <cell r="W290">
            <v>30</v>
          </cell>
        </row>
        <row r="294">
          <cell r="A294">
            <v>-20</v>
          </cell>
          <cell r="B294">
            <v>1000</v>
          </cell>
          <cell r="C294">
            <v>1000</v>
          </cell>
          <cell r="D294">
            <v>925</v>
          </cell>
          <cell r="E294">
            <v>860</v>
          </cell>
          <cell r="F294">
            <v>925</v>
          </cell>
          <cell r="G294">
            <v>790</v>
          </cell>
          <cell r="H294">
            <v>1000</v>
          </cell>
          <cell r="I294">
            <v>860</v>
          </cell>
          <cell r="J294">
            <v>1000</v>
          </cell>
          <cell r="K294">
            <v>1000</v>
          </cell>
          <cell r="L294">
            <v>1000</v>
          </cell>
          <cell r="M294">
            <v>855</v>
          </cell>
          <cell r="N294">
            <v>1000</v>
          </cell>
          <cell r="O294">
            <v>1000</v>
          </cell>
          <cell r="P294">
            <v>1000</v>
          </cell>
          <cell r="Q294">
            <v>1000</v>
          </cell>
          <cell r="R294">
            <v>1000</v>
          </cell>
          <cell r="S294">
            <v>890</v>
          </cell>
          <cell r="T294">
            <v>1000</v>
          </cell>
          <cell r="U294">
            <v>1000</v>
          </cell>
          <cell r="V294">
            <v>925</v>
          </cell>
          <cell r="W294">
            <v>925</v>
          </cell>
        </row>
        <row r="295">
          <cell r="A295">
            <v>100</v>
          </cell>
          <cell r="B295">
            <v>1000</v>
          </cell>
          <cell r="C295">
            <v>1000</v>
          </cell>
          <cell r="D295">
            <v>925</v>
          </cell>
          <cell r="E295">
            <v>860</v>
          </cell>
          <cell r="F295">
            <v>925</v>
          </cell>
          <cell r="G295">
            <v>790</v>
          </cell>
          <cell r="H295">
            <v>1000</v>
          </cell>
          <cell r="I295">
            <v>860</v>
          </cell>
          <cell r="J295">
            <v>1000</v>
          </cell>
          <cell r="K295">
            <v>1000</v>
          </cell>
          <cell r="L295">
            <v>1000</v>
          </cell>
          <cell r="M295">
            <v>855</v>
          </cell>
          <cell r="N295">
            <v>1000</v>
          </cell>
          <cell r="O295">
            <v>1000</v>
          </cell>
          <cell r="P295">
            <v>1000</v>
          </cell>
          <cell r="Q295">
            <v>1000</v>
          </cell>
          <cell r="R295">
            <v>1000</v>
          </cell>
          <cell r="S295">
            <v>890</v>
          </cell>
          <cell r="T295">
            <v>1000</v>
          </cell>
          <cell r="U295">
            <v>1000</v>
          </cell>
          <cell r="V295">
            <v>925</v>
          </cell>
          <cell r="W295">
            <v>930</v>
          </cell>
        </row>
        <row r="296">
          <cell r="A296">
            <v>200</v>
          </cell>
          <cell r="B296">
            <v>1000</v>
          </cell>
          <cell r="C296">
            <v>1000</v>
          </cell>
          <cell r="D296">
            <v>925</v>
          </cell>
          <cell r="E296">
            <v>860</v>
          </cell>
          <cell r="F296">
            <v>925</v>
          </cell>
          <cell r="G296">
            <v>790</v>
          </cell>
          <cell r="H296">
            <v>1000</v>
          </cell>
          <cell r="I296">
            <v>860</v>
          </cell>
          <cell r="J296">
            <v>1000</v>
          </cell>
          <cell r="K296">
            <v>1000</v>
          </cell>
          <cell r="L296">
            <v>1000</v>
          </cell>
          <cell r="M296">
            <v>855</v>
          </cell>
          <cell r="N296">
            <v>1000</v>
          </cell>
          <cell r="O296">
            <v>1000</v>
          </cell>
          <cell r="P296">
            <v>1000</v>
          </cell>
          <cell r="Q296">
            <v>890</v>
          </cell>
          <cell r="R296">
            <v>920</v>
          </cell>
          <cell r="S296">
            <v>755</v>
          </cell>
          <cell r="T296">
            <v>910</v>
          </cell>
          <cell r="U296">
            <v>955</v>
          </cell>
          <cell r="V296">
            <v>850</v>
          </cell>
          <cell r="W296">
            <v>850</v>
          </cell>
        </row>
        <row r="297">
          <cell r="A297">
            <v>300</v>
          </cell>
          <cell r="B297">
            <v>1000</v>
          </cell>
          <cell r="C297">
            <v>1000</v>
          </cell>
          <cell r="D297">
            <v>925</v>
          </cell>
          <cell r="E297">
            <v>860</v>
          </cell>
          <cell r="F297">
            <v>925</v>
          </cell>
          <cell r="G297">
            <v>790</v>
          </cell>
          <cell r="H297">
            <v>1000</v>
          </cell>
          <cell r="I297">
            <v>860</v>
          </cell>
          <cell r="J297">
            <v>1000</v>
          </cell>
          <cell r="K297">
            <v>990</v>
          </cell>
          <cell r="L297">
            <v>1000</v>
          </cell>
          <cell r="M297">
            <v>830</v>
          </cell>
          <cell r="N297">
            <v>970</v>
          </cell>
          <cell r="O297">
            <v>1000</v>
          </cell>
          <cell r="P297">
            <v>1000</v>
          </cell>
          <cell r="Q297">
            <v>800</v>
          </cell>
          <cell r="R297">
            <v>813</v>
          </cell>
          <cell r="S297">
            <v>675</v>
          </cell>
          <cell r="T297">
            <v>810</v>
          </cell>
          <cell r="U297">
            <v>875</v>
          </cell>
          <cell r="V297">
            <v>810</v>
          </cell>
          <cell r="W297">
            <v>810</v>
          </cell>
        </row>
        <row r="298">
          <cell r="A298">
            <v>400</v>
          </cell>
          <cell r="B298">
            <v>1000</v>
          </cell>
          <cell r="C298">
            <v>1000</v>
          </cell>
          <cell r="D298">
            <v>925</v>
          </cell>
          <cell r="E298">
            <v>860</v>
          </cell>
          <cell r="F298">
            <v>925</v>
          </cell>
          <cell r="G298">
            <v>790</v>
          </cell>
          <cell r="H298">
            <v>1000</v>
          </cell>
          <cell r="I298">
            <v>860</v>
          </cell>
          <cell r="J298">
            <v>1000</v>
          </cell>
          <cell r="K298">
            <v>965</v>
          </cell>
          <cell r="L298">
            <v>995</v>
          </cell>
          <cell r="M298">
            <v>825</v>
          </cell>
          <cell r="N298">
            <v>960</v>
          </cell>
          <cell r="O298">
            <v>1000</v>
          </cell>
          <cell r="P298">
            <v>1000</v>
          </cell>
          <cell r="Q298">
            <v>735</v>
          </cell>
          <cell r="R298">
            <v>760</v>
          </cell>
          <cell r="S298">
            <v>615</v>
          </cell>
          <cell r="T298">
            <v>735</v>
          </cell>
          <cell r="U298">
            <v>825</v>
          </cell>
          <cell r="V298">
            <v>785</v>
          </cell>
          <cell r="W298">
            <v>790</v>
          </cell>
        </row>
        <row r="299">
          <cell r="A299">
            <v>500</v>
          </cell>
          <cell r="B299">
            <v>1000</v>
          </cell>
          <cell r="C299">
            <v>1000</v>
          </cell>
          <cell r="D299">
            <v>925</v>
          </cell>
          <cell r="E299">
            <v>860</v>
          </cell>
          <cell r="F299">
            <v>925</v>
          </cell>
          <cell r="G299">
            <v>790</v>
          </cell>
          <cell r="H299">
            <v>1000</v>
          </cell>
          <cell r="I299">
            <v>860</v>
          </cell>
          <cell r="J299">
            <v>1000</v>
          </cell>
          <cell r="K299">
            <v>960</v>
          </cell>
          <cell r="L299">
            <v>995</v>
          </cell>
          <cell r="M299">
            <v>825</v>
          </cell>
          <cell r="N299">
            <v>960</v>
          </cell>
          <cell r="O299">
            <v>1000</v>
          </cell>
          <cell r="P299">
            <v>1000</v>
          </cell>
          <cell r="Q299">
            <v>690</v>
          </cell>
          <cell r="R299">
            <v>710</v>
          </cell>
          <cell r="S299">
            <v>570</v>
          </cell>
          <cell r="T299">
            <v>685</v>
          </cell>
          <cell r="U299">
            <v>795</v>
          </cell>
          <cell r="V299">
            <v>755</v>
          </cell>
          <cell r="W299">
            <v>755</v>
          </cell>
        </row>
        <row r="300">
          <cell r="A300">
            <v>600</v>
          </cell>
          <cell r="B300">
            <v>950</v>
          </cell>
          <cell r="C300">
            <v>1000</v>
          </cell>
          <cell r="D300">
            <v>925</v>
          </cell>
          <cell r="E300">
            <v>795</v>
          </cell>
          <cell r="F300">
            <v>925</v>
          </cell>
          <cell r="G300">
            <v>790</v>
          </cell>
          <cell r="H300">
            <v>1000</v>
          </cell>
          <cell r="I300">
            <v>860</v>
          </cell>
          <cell r="J300">
            <v>1000</v>
          </cell>
          <cell r="K300">
            <v>960</v>
          </cell>
          <cell r="L300">
            <v>995</v>
          </cell>
          <cell r="M300">
            <v>810</v>
          </cell>
          <cell r="N300">
            <v>945</v>
          </cell>
          <cell r="O300">
            <v>1000</v>
          </cell>
          <cell r="P300">
            <v>1000</v>
          </cell>
          <cell r="Q300">
            <v>650</v>
          </cell>
          <cell r="R300">
            <v>670</v>
          </cell>
          <cell r="S300">
            <v>535</v>
          </cell>
          <cell r="T300">
            <v>650</v>
          </cell>
          <cell r="U300">
            <v>765</v>
          </cell>
          <cell r="V300">
            <v>710</v>
          </cell>
          <cell r="W300">
            <v>715</v>
          </cell>
        </row>
        <row r="301">
          <cell r="A301">
            <v>650</v>
          </cell>
          <cell r="B301">
            <v>935</v>
          </cell>
          <cell r="C301">
            <v>1000</v>
          </cell>
          <cell r="D301">
            <v>910</v>
          </cell>
          <cell r="E301">
            <v>780</v>
          </cell>
          <cell r="F301">
            <v>925</v>
          </cell>
          <cell r="G301">
            <v>790</v>
          </cell>
          <cell r="H301">
            <v>1000</v>
          </cell>
          <cell r="I301">
            <v>860</v>
          </cell>
          <cell r="J301">
            <v>1000</v>
          </cell>
          <cell r="K301">
            <v>955</v>
          </cell>
          <cell r="L301">
            <v>985</v>
          </cell>
          <cell r="M301">
            <v>795</v>
          </cell>
          <cell r="N301">
            <v>930</v>
          </cell>
          <cell r="O301">
            <v>1000</v>
          </cell>
          <cell r="P301">
            <v>1000</v>
          </cell>
          <cell r="Q301">
            <v>640</v>
          </cell>
          <cell r="R301">
            <v>655</v>
          </cell>
          <cell r="S301">
            <v>520</v>
          </cell>
          <cell r="T301">
            <v>640</v>
          </cell>
          <cell r="U301">
            <v>750</v>
          </cell>
          <cell r="V301">
            <v>695</v>
          </cell>
          <cell r="W301">
            <v>695</v>
          </cell>
        </row>
        <row r="302">
          <cell r="A302">
            <v>700</v>
          </cell>
          <cell r="B302">
            <v>925</v>
          </cell>
          <cell r="C302">
            <v>950</v>
          </cell>
          <cell r="D302">
            <v>885</v>
          </cell>
          <cell r="E302">
            <v>770</v>
          </cell>
          <cell r="F302">
            <v>925</v>
          </cell>
          <cell r="G302">
            <v>790</v>
          </cell>
          <cell r="H302">
            <v>980</v>
          </cell>
          <cell r="I302">
            <v>860</v>
          </cell>
          <cell r="J302">
            <v>980</v>
          </cell>
          <cell r="K302">
            <v>955</v>
          </cell>
          <cell r="L302">
            <v>970</v>
          </cell>
          <cell r="M302">
            <v>785</v>
          </cell>
          <cell r="N302">
            <v>915</v>
          </cell>
          <cell r="O302">
            <v>980</v>
          </cell>
          <cell r="P302">
            <v>980</v>
          </cell>
          <cell r="Q302">
            <v>630</v>
          </cell>
          <cell r="R302">
            <v>645</v>
          </cell>
          <cell r="S302">
            <v>510</v>
          </cell>
          <cell r="T302">
            <v>630</v>
          </cell>
          <cell r="U302">
            <v>735</v>
          </cell>
          <cell r="V302">
            <v>675</v>
          </cell>
          <cell r="W302">
            <v>680</v>
          </cell>
        </row>
        <row r="303">
          <cell r="A303">
            <v>750</v>
          </cell>
          <cell r="B303">
            <v>840</v>
          </cell>
          <cell r="C303">
            <v>840</v>
          </cell>
          <cell r="D303">
            <v>790</v>
          </cell>
          <cell r="E303">
            <v>740</v>
          </cell>
          <cell r="F303">
            <v>925</v>
          </cell>
          <cell r="G303">
            <v>790</v>
          </cell>
          <cell r="H303">
            <v>970</v>
          </cell>
          <cell r="I303">
            <v>860</v>
          </cell>
          <cell r="J303">
            <v>970</v>
          </cell>
          <cell r="K303">
            <v>920</v>
          </cell>
          <cell r="L303">
            <v>970</v>
          </cell>
          <cell r="M303">
            <v>755</v>
          </cell>
          <cell r="N303">
            <v>880</v>
          </cell>
          <cell r="O303">
            <v>970</v>
          </cell>
          <cell r="P303">
            <v>970</v>
          </cell>
          <cell r="Q303">
            <v>615</v>
          </cell>
          <cell r="R303">
            <v>635</v>
          </cell>
          <cell r="S303">
            <v>500</v>
          </cell>
          <cell r="T303">
            <v>625</v>
          </cell>
          <cell r="U303">
            <v>730</v>
          </cell>
          <cell r="V303">
            <v>665</v>
          </cell>
          <cell r="W303">
            <v>670</v>
          </cell>
        </row>
        <row r="304">
          <cell r="A304">
            <v>800</v>
          </cell>
          <cell r="B304">
            <v>685</v>
          </cell>
          <cell r="C304">
            <v>685</v>
          </cell>
          <cell r="D304">
            <v>650</v>
          </cell>
          <cell r="E304">
            <v>620</v>
          </cell>
          <cell r="F304">
            <v>925</v>
          </cell>
          <cell r="G304">
            <v>790</v>
          </cell>
          <cell r="H304">
            <v>960</v>
          </cell>
          <cell r="I304">
            <v>860</v>
          </cell>
          <cell r="J304">
            <v>960</v>
          </cell>
          <cell r="K304">
            <v>895</v>
          </cell>
          <cell r="L304">
            <v>960</v>
          </cell>
          <cell r="M304">
            <v>730</v>
          </cell>
          <cell r="N304">
            <v>850</v>
          </cell>
          <cell r="O304">
            <v>960</v>
          </cell>
          <cell r="P304">
            <v>960</v>
          </cell>
          <cell r="Q304">
            <v>600</v>
          </cell>
          <cell r="R304">
            <v>630</v>
          </cell>
          <cell r="S304">
            <v>490</v>
          </cell>
          <cell r="T304">
            <v>615</v>
          </cell>
          <cell r="U304">
            <v>725</v>
          </cell>
          <cell r="V304">
            <v>645</v>
          </cell>
          <cell r="W304">
            <v>650</v>
          </cell>
        </row>
        <row r="305">
          <cell r="A305">
            <v>850</v>
          </cell>
          <cell r="B305">
            <v>445</v>
          </cell>
          <cell r="C305">
            <v>445</v>
          </cell>
          <cell r="D305">
            <v>445</v>
          </cell>
          <cell r="E305">
            <v>445</v>
          </cell>
          <cell r="F305">
            <v>905</v>
          </cell>
          <cell r="G305">
            <v>765</v>
          </cell>
          <cell r="H305">
            <v>905</v>
          </cell>
          <cell r="I305">
            <v>825</v>
          </cell>
          <cell r="J305">
            <v>905</v>
          </cell>
          <cell r="K305">
            <v>855</v>
          </cell>
          <cell r="L305">
            <v>905</v>
          </cell>
          <cell r="M305">
            <v>690</v>
          </cell>
          <cell r="N305">
            <v>805</v>
          </cell>
          <cell r="O305">
            <v>905</v>
          </cell>
          <cell r="P305">
            <v>905</v>
          </cell>
          <cell r="Q305">
            <v>590</v>
          </cell>
          <cell r="R305">
            <v>620</v>
          </cell>
          <cell r="S305">
            <v>480</v>
          </cell>
          <cell r="T305">
            <v>610</v>
          </cell>
          <cell r="U305">
            <v>720</v>
          </cell>
          <cell r="V305">
            <v>635</v>
          </cell>
          <cell r="W305">
            <v>635</v>
          </cell>
        </row>
        <row r="306">
          <cell r="A306">
            <v>900</v>
          </cell>
          <cell r="B306">
            <v>285</v>
          </cell>
          <cell r="C306">
            <v>285</v>
          </cell>
          <cell r="D306">
            <v>285</v>
          </cell>
          <cell r="E306">
            <v>285</v>
          </cell>
          <cell r="F306">
            <v>785</v>
          </cell>
          <cell r="G306">
            <v>735</v>
          </cell>
          <cell r="H306">
            <v>800</v>
          </cell>
          <cell r="I306">
            <v>775</v>
          </cell>
          <cell r="J306">
            <v>785</v>
          </cell>
          <cell r="K306">
            <v>800</v>
          </cell>
          <cell r="L306">
            <v>750</v>
          </cell>
          <cell r="M306">
            <v>625</v>
          </cell>
          <cell r="N306">
            <v>615</v>
          </cell>
          <cell r="O306">
            <v>800</v>
          </cell>
          <cell r="P306">
            <v>800</v>
          </cell>
          <cell r="Q306">
            <v>575</v>
          </cell>
          <cell r="R306">
            <v>615</v>
          </cell>
          <cell r="T306">
            <v>605</v>
          </cell>
          <cell r="U306">
            <v>720</v>
          </cell>
          <cell r="V306">
            <v>620</v>
          </cell>
          <cell r="W306">
            <v>620</v>
          </cell>
        </row>
        <row r="307">
          <cell r="A307">
            <v>950</v>
          </cell>
          <cell r="B307">
            <v>170</v>
          </cell>
          <cell r="C307">
            <v>170</v>
          </cell>
          <cell r="D307">
            <v>170</v>
          </cell>
          <cell r="E307">
            <v>170</v>
          </cell>
          <cell r="F307">
            <v>470</v>
          </cell>
          <cell r="G307">
            <v>525</v>
          </cell>
          <cell r="H307">
            <v>525</v>
          </cell>
          <cell r="I307">
            <v>530</v>
          </cell>
          <cell r="J307">
            <v>530</v>
          </cell>
          <cell r="K307">
            <v>630</v>
          </cell>
          <cell r="L307">
            <v>470</v>
          </cell>
          <cell r="M307">
            <v>455</v>
          </cell>
          <cell r="N307">
            <v>455</v>
          </cell>
          <cell r="O307">
            <v>630</v>
          </cell>
          <cell r="P307">
            <v>630</v>
          </cell>
          <cell r="Q307">
            <v>565</v>
          </cell>
          <cell r="R307">
            <v>610</v>
          </cell>
          <cell r="T307">
            <v>605</v>
          </cell>
          <cell r="U307">
            <v>630</v>
          </cell>
          <cell r="V307">
            <v>600</v>
          </cell>
          <cell r="W307">
            <v>605</v>
          </cell>
        </row>
        <row r="308">
          <cell r="A308">
            <v>1000</v>
          </cell>
          <cell r="B308">
            <v>85</v>
          </cell>
          <cell r="C308">
            <v>85</v>
          </cell>
          <cell r="D308">
            <v>85</v>
          </cell>
          <cell r="E308">
            <v>85</v>
          </cell>
          <cell r="F308">
            <v>275</v>
          </cell>
          <cell r="G308">
            <v>335</v>
          </cell>
          <cell r="H308">
            <v>335</v>
          </cell>
          <cell r="I308">
            <v>360</v>
          </cell>
          <cell r="J308">
            <v>360</v>
          </cell>
          <cell r="K308">
            <v>435</v>
          </cell>
          <cell r="L308">
            <v>275</v>
          </cell>
          <cell r="M308">
            <v>330</v>
          </cell>
          <cell r="N308">
            <v>330</v>
          </cell>
          <cell r="O308">
            <v>425</v>
          </cell>
          <cell r="P308">
            <v>560</v>
          </cell>
          <cell r="Q308">
            <v>545</v>
          </cell>
          <cell r="R308">
            <v>560</v>
          </cell>
          <cell r="T308">
            <v>560</v>
          </cell>
          <cell r="U308">
            <v>560</v>
          </cell>
          <cell r="V308">
            <v>560</v>
          </cell>
          <cell r="W308">
            <v>560</v>
          </cell>
        </row>
        <row r="309">
          <cell r="A309">
            <v>1050</v>
          </cell>
          <cell r="G309">
            <v>255</v>
          </cell>
          <cell r="H309">
            <v>265</v>
          </cell>
          <cell r="I309">
            <v>240</v>
          </cell>
          <cell r="J309">
            <v>240</v>
          </cell>
          <cell r="K309">
            <v>290</v>
          </cell>
          <cell r="L309">
            <v>275</v>
          </cell>
          <cell r="M309">
            <v>240</v>
          </cell>
          <cell r="N309">
            <v>240</v>
          </cell>
          <cell r="O309">
            <v>285</v>
          </cell>
          <cell r="P309">
            <v>560</v>
          </cell>
          <cell r="Q309">
            <v>515</v>
          </cell>
          <cell r="R309">
            <v>560</v>
          </cell>
          <cell r="T309">
            <v>545</v>
          </cell>
          <cell r="U309">
            <v>560</v>
          </cell>
          <cell r="V309">
            <v>485</v>
          </cell>
          <cell r="W309">
            <v>560</v>
          </cell>
        </row>
        <row r="310">
          <cell r="A310">
            <v>1100</v>
          </cell>
          <cell r="G310">
            <v>160</v>
          </cell>
          <cell r="I310">
            <v>160</v>
          </cell>
          <cell r="J310">
            <v>160</v>
          </cell>
          <cell r="K310">
            <v>185</v>
          </cell>
          <cell r="L310">
            <v>185</v>
          </cell>
          <cell r="M310">
            <v>165</v>
          </cell>
          <cell r="N310">
            <v>165</v>
          </cell>
          <cell r="O310">
            <v>190</v>
          </cell>
          <cell r="P310">
            <v>505</v>
          </cell>
          <cell r="Q310">
            <v>430</v>
          </cell>
          <cell r="R310">
            <v>510</v>
          </cell>
          <cell r="T310">
            <v>470</v>
          </cell>
          <cell r="U310">
            <v>540</v>
          </cell>
          <cell r="V310">
            <v>370</v>
          </cell>
          <cell r="W310">
            <v>435</v>
          </cell>
        </row>
        <row r="311">
          <cell r="A311">
            <v>1150</v>
          </cell>
          <cell r="G311">
            <v>105</v>
          </cell>
          <cell r="I311">
            <v>105</v>
          </cell>
          <cell r="J311">
            <v>105</v>
          </cell>
          <cell r="K311">
            <v>115</v>
          </cell>
          <cell r="L311">
            <v>135</v>
          </cell>
          <cell r="M311">
            <v>105</v>
          </cell>
          <cell r="N311">
            <v>105</v>
          </cell>
          <cell r="O311">
            <v>125</v>
          </cell>
          <cell r="P311">
            <v>370</v>
          </cell>
          <cell r="Q311">
            <v>330</v>
          </cell>
          <cell r="R311">
            <v>395</v>
          </cell>
          <cell r="T311">
            <v>395</v>
          </cell>
          <cell r="U311">
            <v>455</v>
          </cell>
          <cell r="V311">
            <v>285</v>
          </cell>
          <cell r="W311">
            <v>315</v>
          </cell>
        </row>
        <row r="312">
          <cell r="A312">
            <v>1200</v>
          </cell>
          <cell r="G312">
            <v>65</v>
          </cell>
          <cell r="I312">
            <v>65</v>
          </cell>
          <cell r="J312">
            <v>65</v>
          </cell>
          <cell r="K312">
            <v>70</v>
          </cell>
          <cell r="L312">
            <v>75</v>
          </cell>
          <cell r="M312">
            <v>55</v>
          </cell>
          <cell r="N312">
            <v>55</v>
          </cell>
          <cell r="O312">
            <v>85</v>
          </cell>
          <cell r="P312">
            <v>240</v>
          </cell>
          <cell r="Q312">
            <v>255</v>
          </cell>
          <cell r="R312">
            <v>310</v>
          </cell>
          <cell r="T312">
            <v>310</v>
          </cell>
          <cell r="U312">
            <v>285</v>
          </cell>
          <cell r="V312">
            <v>215</v>
          </cell>
          <cell r="W312">
            <v>230</v>
          </cell>
        </row>
        <row r="313">
          <cell r="A313">
            <v>1250</v>
          </cell>
          <cell r="Q313">
            <v>190</v>
          </cell>
          <cell r="R313">
            <v>245</v>
          </cell>
          <cell r="T313">
            <v>235</v>
          </cell>
          <cell r="U313">
            <v>205</v>
          </cell>
          <cell r="V313">
            <v>165</v>
          </cell>
          <cell r="W313">
            <v>170</v>
          </cell>
        </row>
        <row r="314">
          <cell r="A314">
            <v>1300</v>
          </cell>
          <cell r="Q314">
            <v>145</v>
          </cell>
          <cell r="R314">
            <v>195</v>
          </cell>
          <cell r="T314">
            <v>185</v>
          </cell>
          <cell r="U314">
            <v>155</v>
          </cell>
          <cell r="V314">
            <v>130</v>
          </cell>
          <cell r="W314">
            <v>125</v>
          </cell>
        </row>
        <row r="315">
          <cell r="A315">
            <v>1350</v>
          </cell>
          <cell r="Q315">
            <v>105</v>
          </cell>
          <cell r="R315">
            <v>160</v>
          </cell>
          <cell r="T315">
            <v>145</v>
          </cell>
          <cell r="U315">
            <v>115</v>
          </cell>
          <cell r="V315">
            <v>100</v>
          </cell>
          <cell r="W315">
            <v>95</v>
          </cell>
        </row>
        <row r="316">
          <cell r="A316">
            <v>1400</v>
          </cell>
          <cell r="Q316">
            <v>80</v>
          </cell>
          <cell r="R316">
            <v>125</v>
          </cell>
          <cell r="T316">
            <v>110</v>
          </cell>
          <cell r="U316">
            <v>90</v>
          </cell>
          <cell r="V316">
            <v>75</v>
          </cell>
          <cell r="W316">
            <v>75</v>
          </cell>
        </row>
        <row r="317">
          <cell r="A317">
            <v>1450</v>
          </cell>
          <cell r="Q317">
            <v>55</v>
          </cell>
          <cell r="R317">
            <v>100</v>
          </cell>
          <cell r="T317">
            <v>85</v>
          </cell>
          <cell r="U317">
            <v>70</v>
          </cell>
          <cell r="V317">
            <v>50</v>
          </cell>
          <cell r="W317">
            <v>55</v>
          </cell>
        </row>
        <row r="318">
          <cell r="A318">
            <v>1500</v>
          </cell>
          <cell r="Q318">
            <v>45</v>
          </cell>
          <cell r="R318">
            <v>70</v>
          </cell>
          <cell r="T318">
            <v>65</v>
          </cell>
          <cell r="U318">
            <v>55</v>
          </cell>
          <cell r="V318">
            <v>40</v>
          </cell>
          <cell r="W318">
            <v>45</v>
          </cell>
        </row>
        <row r="323">
          <cell r="A323">
            <v>-20</v>
          </cell>
          <cell r="B323">
            <v>1500</v>
          </cell>
          <cell r="C323">
            <v>1500</v>
          </cell>
          <cell r="D323">
            <v>1390</v>
          </cell>
          <cell r="E323">
            <v>1285</v>
          </cell>
          <cell r="F323">
            <v>1390</v>
          </cell>
          <cell r="G323">
            <v>1175</v>
          </cell>
          <cell r="H323">
            <v>1500</v>
          </cell>
          <cell r="I323">
            <v>1285</v>
          </cell>
          <cell r="J323">
            <v>1500</v>
          </cell>
          <cell r="K323">
            <v>1500</v>
          </cell>
          <cell r="L323">
            <v>1500</v>
          </cell>
          <cell r="M323">
            <v>1285</v>
          </cell>
          <cell r="N323">
            <v>1500</v>
          </cell>
          <cell r="O323">
            <v>1500</v>
          </cell>
          <cell r="P323">
            <v>1500</v>
          </cell>
          <cell r="Q323">
            <v>1500</v>
          </cell>
          <cell r="R323">
            <v>1500</v>
          </cell>
          <cell r="S323">
            <v>1340</v>
          </cell>
          <cell r="T323">
            <v>1500</v>
          </cell>
          <cell r="U323">
            <v>1500</v>
          </cell>
          <cell r="V323">
            <v>1390</v>
          </cell>
          <cell r="W323">
            <v>1395</v>
          </cell>
        </row>
        <row r="324">
          <cell r="A324">
            <v>100</v>
          </cell>
          <cell r="B324">
            <v>1500</v>
          </cell>
          <cell r="C324">
            <v>1500</v>
          </cell>
          <cell r="D324">
            <v>1390</v>
          </cell>
          <cell r="E324">
            <v>1285</v>
          </cell>
          <cell r="F324">
            <v>1390</v>
          </cell>
          <cell r="G324">
            <v>1185</v>
          </cell>
          <cell r="H324">
            <v>1500</v>
          </cell>
          <cell r="I324">
            <v>1285</v>
          </cell>
          <cell r="J324">
            <v>1500</v>
          </cell>
          <cell r="K324">
            <v>1500</v>
          </cell>
          <cell r="L324">
            <v>1500</v>
          </cell>
          <cell r="M324">
            <v>1285</v>
          </cell>
          <cell r="N324">
            <v>1500</v>
          </cell>
          <cell r="O324">
            <v>1500</v>
          </cell>
          <cell r="P324">
            <v>1500</v>
          </cell>
          <cell r="Q324">
            <v>1500</v>
          </cell>
          <cell r="R324">
            <v>1500</v>
          </cell>
          <cell r="S324">
            <v>1340</v>
          </cell>
          <cell r="T324">
            <v>1500</v>
          </cell>
          <cell r="U324">
            <v>1500</v>
          </cell>
          <cell r="V324">
            <v>1390</v>
          </cell>
          <cell r="W324">
            <v>1395</v>
          </cell>
        </row>
        <row r="325">
          <cell r="A325">
            <v>200</v>
          </cell>
          <cell r="B325">
            <v>1500</v>
          </cell>
          <cell r="C325">
            <v>1500</v>
          </cell>
          <cell r="D325">
            <v>1390</v>
          </cell>
          <cell r="E325">
            <v>1285</v>
          </cell>
          <cell r="F325">
            <v>1390</v>
          </cell>
          <cell r="G325">
            <v>1185</v>
          </cell>
          <cell r="H325">
            <v>1500</v>
          </cell>
          <cell r="I325">
            <v>1285</v>
          </cell>
          <cell r="J325">
            <v>1500</v>
          </cell>
          <cell r="K325">
            <v>1500</v>
          </cell>
          <cell r="L325">
            <v>1500</v>
          </cell>
          <cell r="M325">
            <v>1285</v>
          </cell>
          <cell r="N325">
            <v>1500</v>
          </cell>
          <cell r="O325">
            <v>1500</v>
          </cell>
          <cell r="P325">
            <v>1500</v>
          </cell>
          <cell r="Q325">
            <v>1335</v>
          </cell>
          <cell r="R325">
            <v>1380</v>
          </cell>
          <cell r="S325">
            <v>1130</v>
          </cell>
          <cell r="T325">
            <v>1365</v>
          </cell>
          <cell r="U325">
            <v>1430</v>
          </cell>
          <cell r="V325">
            <v>1280</v>
          </cell>
          <cell r="W325">
            <v>1275</v>
          </cell>
        </row>
        <row r="326">
          <cell r="A326">
            <v>300</v>
          </cell>
          <cell r="B326">
            <v>1500</v>
          </cell>
          <cell r="C326">
            <v>1500</v>
          </cell>
          <cell r="D326">
            <v>1390</v>
          </cell>
          <cell r="E326">
            <v>1285</v>
          </cell>
          <cell r="F326">
            <v>1390</v>
          </cell>
          <cell r="G326">
            <v>1185</v>
          </cell>
          <cell r="H326">
            <v>1500</v>
          </cell>
          <cell r="I326">
            <v>1285</v>
          </cell>
          <cell r="J326">
            <v>1500</v>
          </cell>
          <cell r="K326">
            <v>1485</v>
          </cell>
          <cell r="L326">
            <v>1500</v>
          </cell>
          <cell r="M326">
            <v>1245</v>
          </cell>
          <cell r="N326">
            <v>1455</v>
          </cell>
          <cell r="O326">
            <v>1500</v>
          </cell>
          <cell r="P326">
            <v>1500</v>
          </cell>
          <cell r="Q326">
            <v>1200</v>
          </cell>
          <cell r="R326">
            <v>1250</v>
          </cell>
          <cell r="S326">
            <v>1010</v>
          </cell>
          <cell r="T326">
            <v>1215</v>
          </cell>
          <cell r="U326">
            <v>1310</v>
          </cell>
          <cell r="V326">
            <v>1220</v>
          </cell>
          <cell r="W326">
            <v>1215</v>
          </cell>
        </row>
        <row r="327">
          <cell r="A327">
            <v>400</v>
          </cell>
          <cell r="B327">
            <v>1500</v>
          </cell>
          <cell r="C327">
            <v>1500</v>
          </cell>
          <cell r="D327">
            <v>1390</v>
          </cell>
          <cell r="E327">
            <v>1285</v>
          </cell>
          <cell r="F327">
            <v>1390</v>
          </cell>
          <cell r="G327">
            <v>1185</v>
          </cell>
          <cell r="H327">
            <v>1500</v>
          </cell>
          <cell r="I327">
            <v>1285</v>
          </cell>
          <cell r="J327">
            <v>1500</v>
          </cell>
          <cell r="K327">
            <v>1450</v>
          </cell>
          <cell r="L327">
            <v>1490</v>
          </cell>
          <cell r="M327">
            <v>1235</v>
          </cell>
          <cell r="N327">
            <v>1440</v>
          </cell>
          <cell r="O327">
            <v>1500</v>
          </cell>
          <cell r="P327">
            <v>1500</v>
          </cell>
          <cell r="Q327">
            <v>1105</v>
          </cell>
          <cell r="R327">
            <v>1140</v>
          </cell>
          <cell r="S327">
            <v>920</v>
          </cell>
          <cell r="T327">
            <v>1105</v>
          </cell>
          <cell r="U327">
            <v>1235</v>
          </cell>
          <cell r="V327">
            <v>1175</v>
          </cell>
          <cell r="W327">
            <v>1185</v>
          </cell>
        </row>
        <row r="328">
          <cell r="A328">
            <v>500</v>
          </cell>
          <cell r="B328">
            <v>1500</v>
          </cell>
          <cell r="C328">
            <v>1500</v>
          </cell>
          <cell r="D328">
            <v>1390</v>
          </cell>
          <cell r="E328">
            <v>1285</v>
          </cell>
          <cell r="F328">
            <v>1390</v>
          </cell>
          <cell r="G328">
            <v>1185</v>
          </cell>
          <cell r="H328">
            <v>1500</v>
          </cell>
          <cell r="I328">
            <v>1285</v>
          </cell>
          <cell r="J328">
            <v>1500</v>
          </cell>
          <cell r="K328">
            <v>1440</v>
          </cell>
          <cell r="L328">
            <v>1490</v>
          </cell>
          <cell r="M328">
            <v>1235</v>
          </cell>
          <cell r="N328">
            <v>1440</v>
          </cell>
          <cell r="O328">
            <v>1500</v>
          </cell>
          <cell r="P328">
            <v>1500</v>
          </cell>
          <cell r="Q328">
            <v>1035</v>
          </cell>
          <cell r="R328">
            <v>1065</v>
          </cell>
          <cell r="S328">
            <v>850</v>
          </cell>
          <cell r="T328">
            <v>1030</v>
          </cell>
          <cell r="U328">
            <v>1190</v>
          </cell>
          <cell r="V328">
            <v>1125</v>
          </cell>
          <cell r="W328">
            <v>1130</v>
          </cell>
        </row>
        <row r="329">
          <cell r="A329">
            <v>600</v>
          </cell>
          <cell r="B329">
            <v>1425</v>
          </cell>
          <cell r="C329">
            <v>1500</v>
          </cell>
          <cell r="D329">
            <v>1390</v>
          </cell>
          <cell r="E329">
            <v>1190</v>
          </cell>
          <cell r="F329">
            <v>1390</v>
          </cell>
          <cell r="G329">
            <v>1185</v>
          </cell>
          <cell r="H329">
            <v>1500</v>
          </cell>
          <cell r="I329">
            <v>1285</v>
          </cell>
          <cell r="J329">
            <v>1500</v>
          </cell>
          <cell r="K329">
            <v>1440</v>
          </cell>
          <cell r="L329">
            <v>1490</v>
          </cell>
          <cell r="M329">
            <v>1215</v>
          </cell>
          <cell r="N329">
            <v>1415</v>
          </cell>
          <cell r="O329">
            <v>1500</v>
          </cell>
          <cell r="P329">
            <v>1500</v>
          </cell>
          <cell r="Q329">
            <v>975</v>
          </cell>
          <cell r="R329">
            <v>1005</v>
          </cell>
          <cell r="S329">
            <v>805</v>
          </cell>
          <cell r="T329">
            <v>975</v>
          </cell>
          <cell r="U329">
            <v>1145</v>
          </cell>
          <cell r="V329">
            <v>1065</v>
          </cell>
          <cell r="W329">
            <v>1070</v>
          </cell>
        </row>
        <row r="330">
          <cell r="A330">
            <v>650</v>
          </cell>
          <cell r="B330">
            <v>1400</v>
          </cell>
          <cell r="C330">
            <v>1500</v>
          </cell>
          <cell r="D330">
            <v>1360</v>
          </cell>
          <cell r="E330">
            <v>1170</v>
          </cell>
          <cell r="F330">
            <v>1390</v>
          </cell>
          <cell r="G330">
            <v>1185</v>
          </cell>
          <cell r="H330">
            <v>1500</v>
          </cell>
          <cell r="I330">
            <v>1285</v>
          </cell>
          <cell r="J330">
            <v>1500</v>
          </cell>
          <cell r="K330">
            <v>1430</v>
          </cell>
          <cell r="L330">
            <v>1475</v>
          </cell>
          <cell r="M330">
            <v>1190</v>
          </cell>
          <cell r="N330">
            <v>1395</v>
          </cell>
          <cell r="O330">
            <v>1500</v>
          </cell>
          <cell r="P330">
            <v>1500</v>
          </cell>
          <cell r="Q330">
            <v>960</v>
          </cell>
          <cell r="R330">
            <v>985</v>
          </cell>
          <cell r="S330">
            <v>780</v>
          </cell>
          <cell r="T330">
            <v>960</v>
          </cell>
          <cell r="U330">
            <v>1125</v>
          </cell>
          <cell r="V330">
            <v>1040</v>
          </cell>
          <cell r="W330">
            <v>1045</v>
          </cell>
        </row>
        <row r="331">
          <cell r="A331">
            <v>700</v>
          </cell>
          <cell r="B331">
            <v>1390</v>
          </cell>
          <cell r="C331">
            <v>1425</v>
          </cell>
          <cell r="D331">
            <v>1330</v>
          </cell>
          <cell r="E331">
            <v>1160</v>
          </cell>
          <cell r="F331">
            <v>1390</v>
          </cell>
          <cell r="G331">
            <v>1185</v>
          </cell>
          <cell r="H331">
            <v>1465</v>
          </cell>
          <cell r="I331">
            <v>1285</v>
          </cell>
          <cell r="J331">
            <v>1465</v>
          </cell>
          <cell r="K331">
            <v>1425</v>
          </cell>
          <cell r="L331">
            <v>1455</v>
          </cell>
          <cell r="M331">
            <v>1175</v>
          </cell>
          <cell r="N331">
            <v>1370</v>
          </cell>
          <cell r="O331">
            <v>1465</v>
          </cell>
          <cell r="P331">
            <v>1465</v>
          </cell>
          <cell r="Q331">
            <v>945</v>
          </cell>
          <cell r="R331">
            <v>970</v>
          </cell>
          <cell r="S331">
            <v>765</v>
          </cell>
          <cell r="T331">
            <v>945</v>
          </cell>
          <cell r="U331">
            <v>1105</v>
          </cell>
          <cell r="V331">
            <v>1010</v>
          </cell>
          <cell r="W331">
            <v>1020</v>
          </cell>
        </row>
        <row r="332">
          <cell r="A332">
            <v>750</v>
          </cell>
          <cell r="B332">
            <v>1260</v>
          </cell>
          <cell r="C332">
            <v>1260</v>
          </cell>
          <cell r="D332">
            <v>1185</v>
          </cell>
          <cell r="E332">
            <v>1105</v>
          </cell>
          <cell r="F332">
            <v>1390</v>
          </cell>
          <cell r="G332">
            <v>1185</v>
          </cell>
          <cell r="H332">
            <v>1460</v>
          </cell>
          <cell r="I332">
            <v>1285</v>
          </cell>
          <cell r="J332">
            <v>1460</v>
          </cell>
          <cell r="K332">
            <v>1380</v>
          </cell>
          <cell r="L332">
            <v>1455</v>
          </cell>
          <cell r="M332">
            <v>1130</v>
          </cell>
          <cell r="N332">
            <v>1320</v>
          </cell>
          <cell r="O332">
            <v>1460</v>
          </cell>
          <cell r="P332">
            <v>1460</v>
          </cell>
          <cell r="Q332">
            <v>925</v>
          </cell>
          <cell r="R332">
            <v>950</v>
          </cell>
          <cell r="S332">
            <v>745</v>
          </cell>
          <cell r="T332">
            <v>935</v>
          </cell>
          <cell r="U332">
            <v>1095</v>
          </cell>
          <cell r="V332">
            <v>995</v>
          </cell>
          <cell r="W332">
            <v>1000</v>
          </cell>
        </row>
        <row r="333">
          <cell r="A333">
            <v>800</v>
          </cell>
          <cell r="B333">
            <v>1030</v>
          </cell>
          <cell r="C333">
            <v>1030</v>
          </cell>
          <cell r="D333">
            <v>980</v>
          </cell>
          <cell r="E333">
            <v>925</v>
          </cell>
          <cell r="F333">
            <v>1390</v>
          </cell>
          <cell r="G333">
            <v>1185</v>
          </cell>
          <cell r="H333">
            <v>1440</v>
          </cell>
          <cell r="I333">
            <v>1285</v>
          </cell>
          <cell r="J333">
            <v>1440</v>
          </cell>
          <cell r="K333">
            <v>1345</v>
          </cell>
          <cell r="L333">
            <v>1440</v>
          </cell>
          <cell r="M333">
            <v>1095</v>
          </cell>
          <cell r="N333">
            <v>1275</v>
          </cell>
          <cell r="O333">
            <v>1440</v>
          </cell>
          <cell r="P333">
            <v>1440</v>
          </cell>
          <cell r="Q333">
            <v>900</v>
          </cell>
          <cell r="R333">
            <v>945</v>
          </cell>
          <cell r="S333">
            <v>735</v>
          </cell>
          <cell r="T333">
            <v>925</v>
          </cell>
          <cell r="U333">
            <v>1090</v>
          </cell>
          <cell r="V333">
            <v>970</v>
          </cell>
          <cell r="W333">
            <v>975</v>
          </cell>
        </row>
        <row r="334">
          <cell r="A334">
            <v>850</v>
          </cell>
          <cell r="B334">
            <v>670</v>
          </cell>
          <cell r="C334">
            <v>670</v>
          </cell>
          <cell r="D334">
            <v>670</v>
          </cell>
          <cell r="E334">
            <v>670</v>
          </cell>
          <cell r="F334">
            <v>1355</v>
          </cell>
          <cell r="G334">
            <v>1150</v>
          </cell>
          <cell r="H334">
            <v>1355</v>
          </cell>
          <cell r="I334">
            <v>1235</v>
          </cell>
          <cell r="J334">
            <v>1355</v>
          </cell>
          <cell r="K334">
            <v>1285</v>
          </cell>
          <cell r="L334">
            <v>1355</v>
          </cell>
          <cell r="M334">
            <v>1035</v>
          </cell>
          <cell r="N334">
            <v>1210</v>
          </cell>
          <cell r="O334">
            <v>1355</v>
          </cell>
          <cell r="P334">
            <v>1355</v>
          </cell>
          <cell r="Q334">
            <v>885</v>
          </cell>
          <cell r="R334">
            <v>930</v>
          </cell>
          <cell r="S334">
            <v>720</v>
          </cell>
          <cell r="T334">
            <v>915</v>
          </cell>
          <cell r="U334">
            <v>1080</v>
          </cell>
          <cell r="V334">
            <v>950</v>
          </cell>
          <cell r="W334">
            <v>950</v>
          </cell>
        </row>
        <row r="335">
          <cell r="A335">
            <v>900</v>
          </cell>
          <cell r="B335">
            <v>430</v>
          </cell>
          <cell r="C335">
            <v>430</v>
          </cell>
          <cell r="D335">
            <v>430</v>
          </cell>
          <cell r="E335">
            <v>430</v>
          </cell>
          <cell r="F335">
            <v>1175</v>
          </cell>
          <cell r="G335">
            <v>1105</v>
          </cell>
          <cell r="H335">
            <v>1200</v>
          </cell>
          <cell r="I335">
            <v>1165</v>
          </cell>
          <cell r="J335">
            <v>1175</v>
          </cell>
          <cell r="K335">
            <v>1200</v>
          </cell>
          <cell r="L335">
            <v>1125</v>
          </cell>
          <cell r="M335">
            <v>935</v>
          </cell>
          <cell r="N335">
            <v>925</v>
          </cell>
          <cell r="O335">
            <v>1200</v>
          </cell>
          <cell r="P335">
            <v>1200</v>
          </cell>
          <cell r="Q335">
            <v>865</v>
          </cell>
          <cell r="R335">
            <v>925</v>
          </cell>
          <cell r="T335">
            <v>910</v>
          </cell>
          <cell r="U335">
            <v>1075</v>
          </cell>
          <cell r="V335">
            <v>925</v>
          </cell>
          <cell r="W335">
            <v>930</v>
          </cell>
        </row>
        <row r="336">
          <cell r="A336">
            <v>950</v>
          </cell>
          <cell r="B336">
            <v>260</v>
          </cell>
          <cell r="C336">
            <v>260</v>
          </cell>
          <cell r="D336">
            <v>260</v>
          </cell>
          <cell r="E336">
            <v>260</v>
          </cell>
          <cell r="F336">
            <v>705</v>
          </cell>
          <cell r="G336">
            <v>790</v>
          </cell>
          <cell r="H336">
            <v>790</v>
          </cell>
          <cell r="I336">
            <v>795</v>
          </cell>
          <cell r="J336">
            <v>795</v>
          </cell>
          <cell r="K336">
            <v>945</v>
          </cell>
          <cell r="L336">
            <v>705</v>
          </cell>
          <cell r="M336">
            <v>685</v>
          </cell>
          <cell r="N336">
            <v>685</v>
          </cell>
          <cell r="O336">
            <v>945</v>
          </cell>
          <cell r="P336">
            <v>945</v>
          </cell>
          <cell r="Q336">
            <v>850</v>
          </cell>
          <cell r="R336">
            <v>915</v>
          </cell>
          <cell r="T336">
            <v>910</v>
          </cell>
          <cell r="U336">
            <v>945</v>
          </cell>
          <cell r="V336">
            <v>900</v>
          </cell>
          <cell r="W336">
            <v>910</v>
          </cell>
        </row>
        <row r="337">
          <cell r="A337">
            <v>1000</v>
          </cell>
          <cell r="B337">
            <v>130</v>
          </cell>
          <cell r="C337">
            <v>130</v>
          </cell>
          <cell r="D337">
            <v>130</v>
          </cell>
          <cell r="E337">
            <v>130</v>
          </cell>
          <cell r="F337">
            <v>410</v>
          </cell>
          <cell r="G337">
            <v>505</v>
          </cell>
          <cell r="H337">
            <v>505</v>
          </cell>
          <cell r="I337">
            <v>540</v>
          </cell>
          <cell r="J337">
            <v>540</v>
          </cell>
          <cell r="K337">
            <v>650</v>
          </cell>
          <cell r="L337">
            <v>410</v>
          </cell>
          <cell r="M337">
            <v>495</v>
          </cell>
          <cell r="N337">
            <v>495</v>
          </cell>
          <cell r="O337">
            <v>635</v>
          </cell>
          <cell r="P337">
            <v>840</v>
          </cell>
          <cell r="Q337">
            <v>815</v>
          </cell>
          <cell r="R337">
            <v>840</v>
          </cell>
          <cell r="T337">
            <v>840</v>
          </cell>
          <cell r="U337">
            <v>840</v>
          </cell>
          <cell r="V337">
            <v>840</v>
          </cell>
          <cell r="W337">
            <v>840</v>
          </cell>
        </row>
        <row r="338">
          <cell r="A338">
            <v>1050</v>
          </cell>
          <cell r="G338">
            <v>385</v>
          </cell>
          <cell r="H338">
            <v>395</v>
          </cell>
          <cell r="I338">
            <v>360</v>
          </cell>
          <cell r="J338">
            <v>360</v>
          </cell>
          <cell r="K338">
            <v>435</v>
          </cell>
          <cell r="L338">
            <v>410</v>
          </cell>
          <cell r="M338">
            <v>360</v>
          </cell>
          <cell r="N338">
            <v>360</v>
          </cell>
          <cell r="O338">
            <v>430</v>
          </cell>
          <cell r="P338">
            <v>840</v>
          </cell>
          <cell r="Q338">
            <v>770</v>
          </cell>
          <cell r="R338">
            <v>840</v>
          </cell>
          <cell r="T338">
            <v>815</v>
          </cell>
          <cell r="U338">
            <v>840</v>
          </cell>
          <cell r="V338">
            <v>730</v>
          </cell>
          <cell r="W338">
            <v>840</v>
          </cell>
        </row>
        <row r="339">
          <cell r="A339">
            <v>1100</v>
          </cell>
          <cell r="G339">
            <v>240</v>
          </cell>
          <cell r="I339">
            <v>240</v>
          </cell>
          <cell r="J339">
            <v>240</v>
          </cell>
          <cell r="K339">
            <v>275</v>
          </cell>
          <cell r="L339">
            <v>275</v>
          </cell>
          <cell r="M339">
            <v>250</v>
          </cell>
          <cell r="N339">
            <v>250</v>
          </cell>
          <cell r="O339">
            <v>285</v>
          </cell>
          <cell r="P339">
            <v>755</v>
          </cell>
          <cell r="Q339">
            <v>645</v>
          </cell>
          <cell r="R339">
            <v>765</v>
          </cell>
          <cell r="T339">
            <v>705</v>
          </cell>
          <cell r="U339">
            <v>805</v>
          </cell>
          <cell r="V339">
            <v>560</v>
          </cell>
          <cell r="W339">
            <v>650</v>
          </cell>
        </row>
        <row r="340">
          <cell r="A340">
            <v>1150</v>
          </cell>
          <cell r="G340">
            <v>155</v>
          </cell>
          <cell r="I340">
            <v>155</v>
          </cell>
          <cell r="J340">
            <v>155</v>
          </cell>
          <cell r="K340">
            <v>170</v>
          </cell>
          <cell r="L340">
            <v>205</v>
          </cell>
          <cell r="M340">
            <v>155</v>
          </cell>
          <cell r="N340">
            <v>155</v>
          </cell>
          <cell r="O340">
            <v>190</v>
          </cell>
          <cell r="P340">
            <v>555</v>
          </cell>
          <cell r="Q340">
            <v>495</v>
          </cell>
          <cell r="R340">
            <v>505</v>
          </cell>
          <cell r="T340">
            <v>590</v>
          </cell>
          <cell r="U340">
            <v>685</v>
          </cell>
          <cell r="V340">
            <v>430</v>
          </cell>
          <cell r="W340">
            <v>470</v>
          </cell>
        </row>
        <row r="341">
          <cell r="A341">
            <v>1200</v>
          </cell>
          <cell r="G341">
            <v>95</v>
          </cell>
          <cell r="I341">
            <v>95</v>
          </cell>
          <cell r="J341">
            <v>95</v>
          </cell>
          <cell r="K341">
            <v>105</v>
          </cell>
          <cell r="L341">
            <v>110</v>
          </cell>
          <cell r="M341">
            <v>85</v>
          </cell>
          <cell r="N341">
            <v>85</v>
          </cell>
          <cell r="O341">
            <v>130</v>
          </cell>
          <cell r="P341">
            <v>360</v>
          </cell>
          <cell r="Q341">
            <v>385</v>
          </cell>
          <cell r="R341">
            <v>465</v>
          </cell>
          <cell r="T341">
            <v>465</v>
          </cell>
          <cell r="U341">
            <v>430</v>
          </cell>
          <cell r="V341">
            <v>325</v>
          </cell>
          <cell r="W341">
            <v>345</v>
          </cell>
        </row>
        <row r="342">
          <cell r="A342">
            <v>1250</v>
          </cell>
          <cell r="Q342">
            <v>285</v>
          </cell>
          <cell r="R342">
            <v>370</v>
          </cell>
          <cell r="T342">
            <v>350</v>
          </cell>
          <cell r="U342">
            <v>310</v>
          </cell>
          <cell r="V342">
            <v>250</v>
          </cell>
          <cell r="W342">
            <v>255</v>
          </cell>
        </row>
        <row r="343">
          <cell r="A343">
            <v>1300</v>
          </cell>
          <cell r="Q343">
            <v>215</v>
          </cell>
          <cell r="R343">
            <v>290</v>
          </cell>
          <cell r="T343">
            <v>275</v>
          </cell>
          <cell r="U343">
            <v>230</v>
          </cell>
          <cell r="V343">
            <v>200</v>
          </cell>
          <cell r="W343">
            <v>190</v>
          </cell>
        </row>
        <row r="344">
          <cell r="A344">
            <v>1350</v>
          </cell>
          <cell r="Q344">
            <v>155</v>
          </cell>
          <cell r="R344">
            <v>240</v>
          </cell>
          <cell r="T344">
            <v>215</v>
          </cell>
          <cell r="U344">
            <v>170</v>
          </cell>
          <cell r="V344">
            <v>145</v>
          </cell>
          <cell r="W344">
            <v>145</v>
          </cell>
        </row>
        <row r="345">
          <cell r="A345">
            <v>1400</v>
          </cell>
          <cell r="Q345">
            <v>120</v>
          </cell>
          <cell r="R345">
            <v>190</v>
          </cell>
          <cell r="T345">
            <v>165</v>
          </cell>
          <cell r="U345">
            <v>135</v>
          </cell>
          <cell r="V345">
            <v>110</v>
          </cell>
          <cell r="W345">
            <v>110</v>
          </cell>
        </row>
        <row r="346">
          <cell r="A346">
            <v>1450</v>
          </cell>
          <cell r="Q346">
            <v>85</v>
          </cell>
          <cell r="R346">
            <v>145</v>
          </cell>
          <cell r="T346">
            <v>130</v>
          </cell>
          <cell r="U346">
            <v>105</v>
          </cell>
          <cell r="V346">
            <v>75</v>
          </cell>
          <cell r="W346">
            <v>85</v>
          </cell>
        </row>
        <row r="347">
          <cell r="A347">
            <v>1500</v>
          </cell>
          <cell r="Q347">
            <v>70</v>
          </cell>
          <cell r="R347">
            <v>105</v>
          </cell>
          <cell r="T347">
            <v>95</v>
          </cell>
          <cell r="U347">
            <v>85</v>
          </cell>
          <cell r="V347">
            <v>60</v>
          </cell>
          <cell r="W347">
            <v>65</v>
          </cell>
        </row>
        <row r="352">
          <cell r="A352">
            <v>-20</v>
          </cell>
          <cell r="B352">
            <v>2250</v>
          </cell>
          <cell r="C352">
            <v>2250</v>
          </cell>
          <cell r="D352">
            <v>2085</v>
          </cell>
          <cell r="E352">
            <v>1930</v>
          </cell>
          <cell r="F352">
            <v>2085</v>
          </cell>
          <cell r="G352">
            <v>1775</v>
          </cell>
          <cell r="H352">
            <v>2250</v>
          </cell>
          <cell r="I352">
            <v>1930</v>
          </cell>
          <cell r="J352">
            <v>2250</v>
          </cell>
          <cell r="K352">
            <v>2250</v>
          </cell>
          <cell r="L352">
            <v>2250</v>
          </cell>
          <cell r="M352">
            <v>1930</v>
          </cell>
          <cell r="N352">
            <v>2250</v>
          </cell>
          <cell r="O352">
            <v>2250</v>
          </cell>
          <cell r="P352">
            <v>2250</v>
          </cell>
          <cell r="Q352">
            <v>2250</v>
          </cell>
          <cell r="R352">
            <v>2250</v>
          </cell>
          <cell r="S352">
            <v>2005</v>
          </cell>
          <cell r="T352">
            <v>2250</v>
          </cell>
          <cell r="U352">
            <v>2250</v>
          </cell>
          <cell r="V352">
            <v>2085</v>
          </cell>
          <cell r="W352">
            <v>2095</v>
          </cell>
        </row>
        <row r="353">
          <cell r="A353">
            <v>100</v>
          </cell>
          <cell r="B353">
            <v>2250</v>
          </cell>
          <cell r="C353">
            <v>2250</v>
          </cell>
          <cell r="D353">
            <v>2085</v>
          </cell>
          <cell r="E353">
            <v>1930</v>
          </cell>
          <cell r="F353">
            <v>2085</v>
          </cell>
          <cell r="G353">
            <v>1775</v>
          </cell>
          <cell r="H353">
            <v>2250</v>
          </cell>
          <cell r="I353">
            <v>1930</v>
          </cell>
          <cell r="J353">
            <v>2250</v>
          </cell>
          <cell r="K353">
            <v>2250</v>
          </cell>
          <cell r="L353">
            <v>2250</v>
          </cell>
          <cell r="M353">
            <v>1930</v>
          </cell>
          <cell r="N353">
            <v>2250</v>
          </cell>
          <cell r="O353">
            <v>2250</v>
          </cell>
          <cell r="P353">
            <v>2250</v>
          </cell>
          <cell r="Q353">
            <v>2250</v>
          </cell>
          <cell r="R353">
            <v>2250</v>
          </cell>
          <cell r="S353">
            <v>2005</v>
          </cell>
          <cell r="T353">
            <v>2250</v>
          </cell>
          <cell r="U353">
            <v>2250</v>
          </cell>
          <cell r="V353">
            <v>2085</v>
          </cell>
          <cell r="W353">
            <v>2095</v>
          </cell>
        </row>
        <row r="354">
          <cell r="A354">
            <v>200</v>
          </cell>
          <cell r="B354">
            <v>2250</v>
          </cell>
          <cell r="C354">
            <v>2250</v>
          </cell>
          <cell r="D354">
            <v>2085</v>
          </cell>
          <cell r="E354">
            <v>1930</v>
          </cell>
          <cell r="F354">
            <v>2085</v>
          </cell>
          <cell r="G354">
            <v>1775</v>
          </cell>
          <cell r="H354">
            <v>2250</v>
          </cell>
          <cell r="I354">
            <v>1930</v>
          </cell>
          <cell r="J354">
            <v>2250</v>
          </cell>
          <cell r="K354">
            <v>2250</v>
          </cell>
          <cell r="L354">
            <v>2250</v>
          </cell>
          <cell r="M354">
            <v>1930</v>
          </cell>
          <cell r="N354">
            <v>2250</v>
          </cell>
          <cell r="O354">
            <v>2250</v>
          </cell>
          <cell r="P354">
            <v>2250</v>
          </cell>
          <cell r="Q354">
            <v>2005</v>
          </cell>
          <cell r="R354">
            <v>2070</v>
          </cell>
          <cell r="S354">
            <v>1695</v>
          </cell>
          <cell r="T354">
            <v>2045</v>
          </cell>
          <cell r="U354">
            <v>2145</v>
          </cell>
          <cell r="V354">
            <v>1915</v>
          </cell>
          <cell r="W354">
            <v>1915</v>
          </cell>
        </row>
        <row r="355">
          <cell r="A355">
            <v>300</v>
          </cell>
          <cell r="B355">
            <v>2250</v>
          </cell>
          <cell r="C355">
            <v>2250</v>
          </cell>
          <cell r="D355">
            <v>2085</v>
          </cell>
          <cell r="E355">
            <v>1930</v>
          </cell>
          <cell r="F355">
            <v>2085</v>
          </cell>
          <cell r="G355">
            <v>1775</v>
          </cell>
          <cell r="H355">
            <v>2250</v>
          </cell>
          <cell r="I355">
            <v>1930</v>
          </cell>
          <cell r="J355">
            <v>2250</v>
          </cell>
          <cell r="K355">
            <v>2225</v>
          </cell>
          <cell r="L355">
            <v>2250</v>
          </cell>
          <cell r="M355">
            <v>1865</v>
          </cell>
          <cell r="N355">
            <v>2185</v>
          </cell>
          <cell r="O355">
            <v>2250</v>
          </cell>
          <cell r="P355">
            <v>2250</v>
          </cell>
          <cell r="Q355">
            <v>1800</v>
          </cell>
          <cell r="R355">
            <v>1870</v>
          </cell>
          <cell r="S355">
            <v>1520</v>
          </cell>
          <cell r="T355">
            <v>1825</v>
          </cell>
          <cell r="U355">
            <v>1965</v>
          </cell>
          <cell r="V355">
            <v>1825</v>
          </cell>
          <cell r="W355">
            <v>1825</v>
          </cell>
        </row>
        <row r="356">
          <cell r="A356">
            <v>400</v>
          </cell>
          <cell r="B356">
            <v>2250</v>
          </cell>
          <cell r="C356">
            <v>2250</v>
          </cell>
          <cell r="D356">
            <v>2085</v>
          </cell>
          <cell r="E356">
            <v>1930</v>
          </cell>
          <cell r="F356">
            <v>2085</v>
          </cell>
          <cell r="G356">
            <v>1775</v>
          </cell>
          <cell r="H356">
            <v>2250</v>
          </cell>
          <cell r="I356">
            <v>1930</v>
          </cell>
          <cell r="J356">
            <v>2250</v>
          </cell>
          <cell r="K356">
            <v>2175</v>
          </cell>
          <cell r="L356">
            <v>2235</v>
          </cell>
          <cell r="M356">
            <v>1850</v>
          </cell>
          <cell r="N356">
            <v>2160</v>
          </cell>
          <cell r="O356">
            <v>2250</v>
          </cell>
          <cell r="P356">
            <v>2250</v>
          </cell>
          <cell r="Q356">
            <v>1660</v>
          </cell>
          <cell r="R356">
            <v>1710</v>
          </cell>
          <cell r="S356">
            <v>1385</v>
          </cell>
          <cell r="T356">
            <v>1660</v>
          </cell>
          <cell r="U356">
            <v>1850</v>
          </cell>
          <cell r="V356">
            <v>1760</v>
          </cell>
          <cell r="W356">
            <v>1775</v>
          </cell>
        </row>
        <row r="357">
          <cell r="A357">
            <v>500</v>
          </cell>
          <cell r="B357">
            <v>2250</v>
          </cell>
          <cell r="C357">
            <v>2250</v>
          </cell>
          <cell r="D357">
            <v>2085</v>
          </cell>
          <cell r="E357">
            <v>1930</v>
          </cell>
          <cell r="F357">
            <v>2085</v>
          </cell>
          <cell r="G357">
            <v>1775</v>
          </cell>
          <cell r="H357">
            <v>2250</v>
          </cell>
          <cell r="I357">
            <v>1930</v>
          </cell>
          <cell r="J357">
            <v>2250</v>
          </cell>
          <cell r="K357">
            <v>2160</v>
          </cell>
          <cell r="L357">
            <v>2235</v>
          </cell>
          <cell r="M357">
            <v>1850</v>
          </cell>
          <cell r="N357">
            <v>2160</v>
          </cell>
          <cell r="O357">
            <v>2250</v>
          </cell>
          <cell r="P357">
            <v>2250</v>
          </cell>
          <cell r="Q357">
            <v>1555</v>
          </cell>
          <cell r="R357">
            <v>1595</v>
          </cell>
          <cell r="S357">
            <v>1280</v>
          </cell>
          <cell r="T357">
            <v>1545</v>
          </cell>
          <cell r="U357">
            <v>1785</v>
          </cell>
          <cell r="V357">
            <v>1685</v>
          </cell>
          <cell r="W357">
            <v>1695</v>
          </cell>
        </row>
        <row r="358">
          <cell r="A358">
            <v>600</v>
          </cell>
          <cell r="B358">
            <v>2140</v>
          </cell>
          <cell r="C358">
            <v>2250</v>
          </cell>
          <cell r="D358">
            <v>2080</v>
          </cell>
          <cell r="E358">
            <v>1785</v>
          </cell>
          <cell r="F358">
            <v>2085</v>
          </cell>
          <cell r="G358">
            <v>1775</v>
          </cell>
          <cell r="H358">
            <v>2250</v>
          </cell>
          <cell r="I358">
            <v>1930</v>
          </cell>
          <cell r="J358">
            <v>2250</v>
          </cell>
          <cell r="K358">
            <v>2160</v>
          </cell>
          <cell r="L358">
            <v>2235</v>
          </cell>
          <cell r="M358">
            <v>1825</v>
          </cell>
          <cell r="N358">
            <v>2120</v>
          </cell>
          <cell r="O358">
            <v>2250</v>
          </cell>
          <cell r="P358">
            <v>2250</v>
          </cell>
          <cell r="Q358">
            <v>1465</v>
          </cell>
          <cell r="R358">
            <v>1510</v>
          </cell>
          <cell r="S358">
            <v>1205</v>
          </cell>
          <cell r="T358">
            <v>1465</v>
          </cell>
          <cell r="U358">
            <v>1720</v>
          </cell>
          <cell r="V358">
            <v>1600</v>
          </cell>
          <cell r="W358">
            <v>1605</v>
          </cell>
        </row>
        <row r="359">
          <cell r="A359">
            <v>650</v>
          </cell>
          <cell r="B359">
            <v>2100</v>
          </cell>
          <cell r="C359">
            <v>2250</v>
          </cell>
          <cell r="D359">
            <v>2040</v>
          </cell>
          <cell r="E359">
            <v>1750</v>
          </cell>
          <cell r="F359">
            <v>2085</v>
          </cell>
          <cell r="G359">
            <v>1775</v>
          </cell>
          <cell r="H359">
            <v>2250</v>
          </cell>
          <cell r="I359">
            <v>1930</v>
          </cell>
          <cell r="J359">
            <v>2250</v>
          </cell>
          <cell r="K359">
            <v>2145</v>
          </cell>
          <cell r="L359">
            <v>2210</v>
          </cell>
          <cell r="M359">
            <v>1785</v>
          </cell>
          <cell r="N359">
            <v>2095</v>
          </cell>
          <cell r="O359">
            <v>2250</v>
          </cell>
          <cell r="P359">
            <v>2250</v>
          </cell>
          <cell r="Q359">
            <v>1440</v>
          </cell>
          <cell r="R359">
            <v>1480</v>
          </cell>
          <cell r="S359">
            <v>1170</v>
          </cell>
          <cell r="T359">
            <v>1440</v>
          </cell>
          <cell r="U359">
            <v>1690</v>
          </cell>
          <cell r="V359">
            <v>1560</v>
          </cell>
          <cell r="W359">
            <v>1565</v>
          </cell>
        </row>
        <row r="360">
          <cell r="A360">
            <v>700</v>
          </cell>
          <cell r="B360">
            <v>2080</v>
          </cell>
          <cell r="C360">
            <v>2135</v>
          </cell>
          <cell r="D360">
            <v>1995</v>
          </cell>
          <cell r="E360">
            <v>1735</v>
          </cell>
          <cell r="F360">
            <v>2085</v>
          </cell>
          <cell r="G360">
            <v>1775</v>
          </cell>
          <cell r="H360">
            <v>2200</v>
          </cell>
          <cell r="I360">
            <v>1930</v>
          </cell>
          <cell r="J360">
            <v>2200</v>
          </cell>
          <cell r="K360">
            <v>2135</v>
          </cell>
          <cell r="L360">
            <v>2185</v>
          </cell>
          <cell r="M360">
            <v>1760</v>
          </cell>
          <cell r="N360">
            <v>2055</v>
          </cell>
          <cell r="O360">
            <v>2200</v>
          </cell>
          <cell r="P360">
            <v>2200</v>
          </cell>
          <cell r="Q360">
            <v>1415</v>
          </cell>
          <cell r="R360">
            <v>1455</v>
          </cell>
          <cell r="S360">
            <v>1145</v>
          </cell>
          <cell r="T360">
            <v>1415</v>
          </cell>
          <cell r="U360">
            <v>1655</v>
          </cell>
          <cell r="V360">
            <v>1520</v>
          </cell>
          <cell r="W360">
            <v>1525</v>
          </cell>
        </row>
        <row r="361">
          <cell r="A361">
            <v>750</v>
          </cell>
          <cell r="B361">
            <v>1890</v>
          </cell>
          <cell r="C361">
            <v>1890</v>
          </cell>
          <cell r="D361">
            <v>1775</v>
          </cell>
          <cell r="E361">
            <v>1660</v>
          </cell>
          <cell r="F361">
            <v>2085</v>
          </cell>
          <cell r="G361">
            <v>1775</v>
          </cell>
          <cell r="H361">
            <v>2185</v>
          </cell>
          <cell r="I361">
            <v>1930</v>
          </cell>
          <cell r="J361">
            <v>2185</v>
          </cell>
          <cell r="K361">
            <v>2070</v>
          </cell>
          <cell r="L361">
            <v>2185</v>
          </cell>
          <cell r="M361">
            <v>1695</v>
          </cell>
          <cell r="N361">
            <v>1980</v>
          </cell>
          <cell r="O361">
            <v>2185</v>
          </cell>
          <cell r="P361">
            <v>2185</v>
          </cell>
          <cell r="Q361">
            <v>1390</v>
          </cell>
          <cell r="R361">
            <v>1425</v>
          </cell>
          <cell r="S361">
            <v>1120</v>
          </cell>
          <cell r="T361">
            <v>1400</v>
          </cell>
          <cell r="U361">
            <v>1645</v>
          </cell>
          <cell r="V361">
            <v>1495</v>
          </cell>
          <cell r="W361">
            <v>1505</v>
          </cell>
        </row>
        <row r="362">
          <cell r="A362">
            <v>800</v>
          </cell>
          <cell r="B362">
            <v>1545</v>
          </cell>
          <cell r="C362">
            <v>1545</v>
          </cell>
          <cell r="D362">
            <v>1465</v>
          </cell>
          <cell r="E362">
            <v>1390</v>
          </cell>
          <cell r="F362">
            <v>2085</v>
          </cell>
          <cell r="G362">
            <v>1775</v>
          </cell>
          <cell r="H362">
            <v>2160</v>
          </cell>
          <cell r="I362">
            <v>1930</v>
          </cell>
          <cell r="J362">
            <v>2160</v>
          </cell>
          <cell r="K362">
            <v>2020</v>
          </cell>
          <cell r="L362">
            <v>2160</v>
          </cell>
          <cell r="M362">
            <v>1645</v>
          </cell>
          <cell r="N362">
            <v>1915</v>
          </cell>
          <cell r="O362">
            <v>2160</v>
          </cell>
          <cell r="P362">
            <v>2160</v>
          </cell>
          <cell r="Q362">
            <v>1350</v>
          </cell>
          <cell r="R362">
            <v>1415</v>
          </cell>
          <cell r="S362">
            <v>1100</v>
          </cell>
          <cell r="T362">
            <v>1390</v>
          </cell>
          <cell r="U362">
            <v>1630</v>
          </cell>
          <cell r="V362">
            <v>1455</v>
          </cell>
          <cell r="W362">
            <v>1465</v>
          </cell>
        </row>
        <row r="363">
          <cell r="A363">
            <v>850</v>
          </cell>
          <cell r="B363">
            <v>1005</v>
          </cell>
          <cell r="C363">
            <v>1005</v>
          </cell>
          <cell r="D363">
            <v>1005</v>
          </cell>
          <cell r="E363">
            <v>1005</v>
          </cell>
          <cell r="F363">
            <v>2030</v>
          </cell>
          <cell r="G363">
            <v>1725</v>
          </cell>
          <cell r="H363">
            <v>2030</v>
          </cell>
          <cell r="I363">
            <v>1850</v>
          </cell>
          <cell r="J363">
            <v>2030</v>
          </cell>
          <cell r="K363">
            <v>1930</v>
          </cell>
          <cell r="L363">
            <v>2030</v>
          </cell>
          <cell r="M363">
            <v>1555</v>
          </cell>
          <cell r="N363">
            <v>1815</v>
          </cell>
          <cell r="O363">
            <v>2030</v>
          </cell>
          <cell r="P363">
            <v>2030</v>
          </cell>
          <cell r="Q363">
            <v>1325</v>
          </cell>
          <cell r="R363">
            <v>1400</v>
          </cell>
          <cell r="S363">
            <v>1075</v>
          </cell>
          <cell r="T363">
            <v>1375</v>
          </cell>
          <cell r="U363">
            <v>1625</v>
          </cell>
          <cell r="V363">
            <v>1425</v>
          </cell>
          <cell r="W363">
            <v>1425</v>
          </cell>
        </row>
        <row r="364">
          <cell r="A364">
            <v>900</v>
          </cell>
          <cell r="B364">
            <v>645</v>
          </cell>
          <cell r="C364">
            <v>645</v>
          </cell>
          <cell r="D364">
            <v>645</v>
          </cell>
          <cell r="E364">
            <v>645</v>
          </cell>
          <cell r="F364">
            <v>1760</v>
          </cell>
          <cell r="G364">
            <v>1660</v>
          </cell>
          <cell r="H364">
            <v>1800</v>
          </cell>
          <cell r="I364">
            <v>1750</v>
          </cell>
          <cell r="J364">
            <v>1760</v>
          </cell>
          <cell r="K364">
            <v>1800</v>
          </cell>
          <cell r="L364">
            <v>1685</v>
          </cell>
          <cell r="M364">
            <v>1400</v>
          </cell>
          <cell r="N364">
            <v>1390</v>
          </cell>
          <cell r="O364">
            <v>1800</v>
          </cell>
          <cell r="P364">
            <v>1800</v>
          </cell>
          <cell r="Q364">
            <v>1300</v>
          </cell>
          <cell r="R364">
            <v>1390</v>
          </cell>
          <cell r="T364">
            <v>1365</v>
          </cell>
          <cell r="U364">
            <v>1615</v>
          </cell>
          <cell r="V364">
            <v>1390</v>
          </cell>
          <cell r="W364">
            <v>1400</v>
          </cell>
        </row>
        <row r="365">
          <cell r="A365">
            <v>950</v>
          </cell>
          <cell r="B365">
            <v>385</v>
          </cell>
          <cell r="C365">
            <v>385</v>
          </cell>
          <cell r="D365">
            <v>385</v>
          </cell>
          <cell r="E365">
            <v>385</v>
          </cell>
          <cell r="F365">
            <v>1055</v>
          </cell>
          <cell r="G365">
            <v>1185</v>
          </cell>
          <cell r="H365">
            <v>1185</v>
          </cell>
          <cell r="I365">
            <v>1195</v>
          </cell>
          <cell r="J365">
            <v>1195</v>
          </cell>
          <cell r="K365">
            <v>1415</v>
          </cell>
          <cell r="L365">
            <v>1055</v>
          </cell>
          <cell r="M365">
            <v>1030</v>
          </cell>
          <cell r="N365">
            <v>1030</v>
          </cell>
          <cell r="O365">
            <v>1415</v>
          </cell>
          <cell r="P365">
            <v>1415</v>
          </cell>
          <cell r="Q365">
            <v>1275</v>
          </cell>
          <cell r="R365">
            <v>1375</v>
          </cell>
          <cell r="T365">
            <v>1365</v>
          </cell>
          <cell r="U365">
            <v>1415</v>
          </cell>
          <cell r="V365">
            <v>1350</v>
          </cell>
          <cell r="W365">
            <v>1365</v>
          </cell>
        </row>
        <row r="366">
          <cell r="A366">
            <v>1000</v>
          </cell>
          <cell r="B366">
            <v>195</v>
          </cell>
          <cell r="C366">
            <v>195</v>
          </cell>
          <cell r="D366">
            <v>195</v>
          </cell>
          <cell r="E366">
            <v>195</v>
          </cell>
          <cell r="F366">
            <v>615</v>
          </cell>
          <cell r="G366">
            <v>760</v>
          </cell>
          <cell r="H366">
            <v>760</v>
          </cell>
          <cell r="I366">
            <v>810</v>
          </cell>
          <cell r="J366">
            <v>810</v>
          </cell>
          <cell r="K366">
            <v>975</v>
          </cell>
          <cell r="L366">
            <v>615</v>
          </cell>
          <cell r="M366">
            <v>745</v>
          </cell>
          <cell r="N366">
            <v>745</v>
          </cell>
          <cell r="O366">
            <v>950</v>
          </cell>
          <cell r="P366">
            <v>1260</v>
          </cell>
          <cell r="Q366">
            <v>1220</v>
          </cell>
          <cell r="R366">
            <v>1260</v>
          </cell>
          <cell r="T366">
            <v>1260</v>
          </cell>
          <cell r="U366">
            <v>1260</v>
          </cell>
          <cell r="V366">
            <v>1260</v>
          </cell>
          <cell r="W366">
            <v>1260</v>
          </cell>
        </row>
        <row r="367">
          <cell r="A367">
            <v>1050</v>
          </cell>
          <cell r="G367">
            <v>580</v>
          </cell>
          <cell r="H367">
            <v>590</v>
          </cell>
          <cell r="I367">
            <v>540</v>
          </cell>
          <cell r="J367">
            <v>540</v>
          </cell>
          <cell r="K367">
            <v>655</v>
          </cell>
          <cell r="L367">
            <v>615</v>
          </cell>
          <cell r="M367">
            <v>540</v>
          </cell>
          <cell r="N367">
            <v>540</v>
          </cell>
          <cell r="O367">
            <v>645</v>
          </cell>
          <cell r="P367">
            <v>1260</v>
          </cell>
          <cell r="Q367">
            <v>1155</v>
          </cell>
          <cell r="R367">
            <v>1260</v>
          </cell>
          <cell r="T367">
            <v>1220</v>
          </cell>
          <cell r="U367">
            <v>1260</v>
          </cell>
          <cell r="V367">
            <v>1095</v>
          </cell>
          <cell r="W367">
            <v>1260</v>
          </cell>
        </row>
        <row r="368">
          <cell r="A368">
            <v>1100</v>
          </cell>
          <cell r="G368">
            <v>360</v>
          </cell>
          <cell r="I368">
            <v>360</v>
          </cell>
          <cell r="J368">
            <v>360</v>
          </cell>
          <cell r="K368">
            <v>410</v>
          </cell>
          <cell r="L368">
            <v>410</v>
          </cell>
          <cell r="M368">
            <v>375</v>
          </cell>
          <cell r="N368">
            <v>375</v>
          </cell>
          <cell r="O368">
            <v>425</v>
          </cell>
          <cell r="P368">
            <v>1130</v>
          </cell>
          <cell r="Q368">
            <v>965</v>
          </cell>
          <cell r="R368">
            <v>1145</v>
          </cell>
          <cell r="T368">
            <v>1060</v>
          </cell>
          <cell r="U368">
            <v>1210</v>
          </cell>
          <cell r="V368">
            <v>835</v>
          </cell>
          <cell r="W368">
            <v>975</v>
          </cell>
        </row>
        <row r="369">
          <cell r="A369">
            <v>1150</v>
          </cell>
          <cell r="G369">
            <v>230</v>
          </cell>
          <cell r="I369">
            <v>230</v>
          </cell>
          <cell r="J369">
            <v>230</v>
          </cell>
          <cell r="K369">
            <v>255</v>
          </cell>
          <cell r="L369">
            <v>310</v>
          </cell>
          <cell r="M369">
            <v>230</v>
          </cell>
          <cell r="N369">
            <v>230</v>
          </cell>
          <cell r="O369">
            <v>285</v>
          </cell>
          <cell r="P369">
            <v>835</v>
          </cell>
          <cell r="Q369">
            <v>735</v>
          </cell>
          <cell r="R369">
            <v>885</v>
          </cell>
          <cell r="T369">
            <v>885</v>
          </cell>
          <cell r="U369">
            <v>1030</v>
          </cell>
          <cell r="V369">
            <v>645</v>
          </cell>
          <cell r="W369">
            <v>705</v>
          </cell>
        </row>
        <row r="370">
          <cell r="A370">
            <v>1200</v>
          </cell>
          <cell r="G370">
            <v>140</v>
          </cell>
          <cell r="I370">
            <v>140</v>
          </cell>
          <cell r="J370">
            <v>140</v>
          </cell>
          <cell r="K370">
            <v>155</v>
          </cell>
          <cell r="L370">
            <v>165</v>
          </cell>
          <cell r="M370">
            <v>130</v>
          </cell>
          <cell r="N370">
            <v>130</v>
          </cell>
          <cell r="O370">
            <v>195</v>
          </cell>
          <cell r="P370">
            <v>540</v>
          </cell>
          <cell r="Q370">
            <v>580</v>
          </cell>
          <cell r="R370">
            <v>695</v>
          </cell>
          <cell r="T370">
            <v>695</v>
          </cell>
          <cell r="U370">
            <v>645</v>
          </cell>
          <cell r="V370">
            <v>490</v>
          </cell>
          <cell r="W370">
            <v>515</v>
          </cell>
        </row>
        <row r="371">
          <cell r="A371">
            <v>1250</v>
          </cell>
          <cell r="Q371">
            <v>425</v>
          </cell>
          <cell r="R371">
            <v>555</v>
          </cell>
          <cell r="T371">
            <v>525</v>
          </cell>
          <cell r="U371">
            <v>465</v>
          </cell>
          <cell r="V371">
            <v>375</v>
          </cell>
          <cell r="W371">
            <v>385</v>
          </cell>
        </row>
        <row r="372">
          <cell r="A372">
            <v>1300</v>
          </cell>
          <cell r="Q372">
            <v>320</v>
          </cell>
          <cell r="R372">
            <v>435</v>
          </cell>
          <cell r="T372">
            <v>410</v>
          </cell>
          <cell r="U372">
            <v>345</v>
          </cell>
          <cell r="V372">
            <v>295</v>
          </cell>
          <cell r="W372">
            <v>285</v>
          </cell>
        </row>
        <row r="373">
          <cell r="A373">
            <v>1350</v>
          </cell>
          <cell r="Q373">
            <v>230</v>
          </cell>
          <cell r="R373">
            <v>360</v>
          </cell>
          <cell r="T373">
            <v>320</v>
          </cell>
          <cell r="U373">
            <v>255</v>
          </cell>
          <cell r="V373">
            <v>220</v>
          </cell>
          <cell r="W373">
            <v>220</v>
          </cell>
        </row>
        <row r="374">
          <cell r="A374">
            <v>1400</v>
          </cell>
          <cell r="Q374">
            <v>180</v>
          </cell>
          <cell r="R374">
            <v>285</v>
          </cell>
          <cell r="T374">
            <v>245</v>
          </cell>
          <cell r="U374">
            <v>205</v>
          </cell>
          <cell r="V374">
            <v>170</v>
          </cell>
          <cell r="W374">
            <v>165</v>
          </cell>
        </row>
        <row r="375">
          <cell r="A375">
            <v>1450</v>
          </cell>
          <cell r="Q375">
            <v>130</v>
          </cell>
          <cell r="R375">
            <v>220</v>
          </cell>
          <cell r="T375">
            <v>195</v>
          </cell>
          <cell r="U375">
            <v>155</v>
          </cell>
          <cell r="V375">
            <v>115</v>
          </cell>
          <cell r="W375">
            <v>125</v>
          </cell>
        </row>
        <row r="376">
          <cell r="A376">
            <v>1500</v>
          </cell>
          <cell r="Q376">
            <v>105</v>
          </cell>
          <cell r="R376">
            <v>155</v>
          </cell>
          <cell r="T376">
            <v>140</v>
          </cell>
          <cell r="U376">
            <v>130</v>
          </cell>
          <cell r="V376">
            <v>90</v>
          </cell>
          <cell r="W376">
            <v>95</v>
          </cell>
        </row>
        <row r="381">
          <cell r="A381">
            <v>-20</v>
          </cell>
          <cell r="B381">
            <v>3750</v>
          </cell>
          <cell r="C381">
            <v>3750</v>
          </cell>
          <cell r="D381">
            <v>3470</v>
          </cell>
          <cell r="E381">
            <v>3215</v>
          </cell>
          <cell r="F381">
            <v>3470</v>
          </cell>
          <cell r="G381">
            <v>2955</v>
          </cell>
          <cell r="H381">
            <v>3750</v>
          </cell>
          <cell r="I381">
            <v>3215</v>
          </cell>
          <cell r="J381">
            <v>3750</v>
          </cell>
          <cell r="K381">
            <v>3750</v>
          </cell>
          <cell r="L381">
            <v>3750</v>
          </cell>
          <cell r="M381">
            <v>3215</v>
          </cell>
          <cell r="N381">
            <v>3750</v>
          </cell>
          <cell r="O381">
            <v>3750</v>
          </cell>
          <cell r="P381">
            <v>3750</v>
          </cell>
          <cell r="Q381">
            <v>3750</v>
          </cell>
          <cell r="R381">
            <v>3750</v>
          </cell>
          <cell r="S381">
            <v>3345</v>
          </cell>
          <cell r="T381">
            <v>3750</v>
          </cell>
          <cell r="U381">
            <v>3750</v>
          </cell>
          <cell r="V381">
            <v>3470</v>
          </cell>
          <cell r="W381">
            <v>3495</v>
          </cell>
        </row>
        <row r="382">
          <cell r="A382">
            <v>100</v>
          </cell>
          <cell r="B382">
            <v>3750</v>
          </cell>
          <cell r="C382">
            <v>3750</v>
          </cell>
          <cell r="D382">
            <v>3470</v>
          </cell>
          <cell r="E382">
            <v>3215</v>
          </cell>
          <cell r="F382">
            <v>3470</v>
          </cell>
          <cell r="G382">
            <v>2955</v>
          </cell>
          <cell r="H382">
            <v>3750</v>
          </cell>
          <cell r="I382">
            <v>3215</v>
          </cell>
          <cell r="J382">
            <v>3750</v>
          </cell>
          <cell r="K382">
            <v>3750</v>
          </cell>
          <cell r="L382">
            <v>3750</v>
          </cell>
          <cell r="M382">
            <v>3215</v>
          </cell>
          <cell r="N382">
            <v>3750</v>
          </cell>
          <cell r="O382">
            <v>3750</v>
          </cell>
          <cell r="P382">
            <v>3750</v>
          </cell>
          <cell r="Q382">
            <v>3750</v>
          </cell>
          <cell r="R382">
            <v>3750</v>
          </cell>
          <cell r="S382">
            <v>3345</v>
          </cell>
          <cell r="T382">
            <v>3750</v>
          </cell>
          <cell r="U382">
            <v>3750</v>
          </cell>
          <cell r="V382">
            <v>3470</v>
          </cell>
          <cell r="W382">
            <v>3495</v>
          </cell>
        </row>
        <row r="383">
          <cell r="A383">
            <v>200</v>
          </cell>
          <cell r="B383">
            <v>3750</v>
          </cell>
          <cell r="C383">
            <v>3750</v>
          </cell>
          <cell r="D383">
            <v>3470</v>
          </cell>
          <cell r="E383">
            <v>3215</v>
          </cell>
          <cell r="F383">
            <v>3470</v>
          </cell>
          <cell r="G383">
            <v>2955</v>
          </cell>
          <cell r="H383">
            <v>3750</v>
          </cell>
          <cell r="I383">
            <v>3215</v>
          </cell>
          <cell r="J383">
            <v>3750</v>
          </cell>
          <cell r="K383">
            <v>3750</v>
          </cell>
          <cell r="L383">
            <v>3750</v>
          </cell>
          <cell r="M383">
            <v>3215</v>
          </cell>
          <cell r="N383">
            <v>3750</v>
          </cell>
          <cell r="O383">
            <v>3750</v>
          </cell>
          <cell r="P383">
            <v>3750</v>
          </cell>
          <cell r="Q383">
            <v>3345</v>
          </cell>
          <cell r="R383">
            <v>3450</v>
          </cell>
          <cell r="S383">
            <v>2825</v>
          </cell>
          <cell r="T383">
            <v>3405</v>
          </cell>
          <cell r="U383">
            <v>3580</v>
          </cell>
          <cell r="V383">
            <v>3195</v>
          </cell>
          <cell r="W383">
            <v>3195</v>
          </cell>
        </row>
        <row r="384">
          <cell r="A384">
            <v>300</v>
          </cell>
          <cell r="B384">
            <v>3750</v>
          </cell>
          <cell r="C384">
            <v>3750</v>
          </cell>
          <cell r="D384">
            <v>3470</v>
          </cell>
          <cell r="E384">
            <v>3215</v>
          </cell>
          <cell r="F384">
            <v>3470</v>
          </cell>
          <cell r="G384">
            <v>2955</v>
          </cell>
          <cell r="H384">
            <v>3750</v>
          </cell>
          <cell r="I384">
            <v>3215</v>
          </cell>
          <cell r="J384">
            <v>3750</v>
          </cell>
          <cell r="K384">
            <v>3705</v>
          </cell>
          <cell r="L384">
            <v>3750</v>
          </cell>
          <cell r="M384">
            <v>3105</v>
          </cell>
          <cell r="N384">
            <v>3645</v>
          </cell>
          <cell r="O384">
            <v>3750</v>
          </cell>
          <cell r="P384">
            <v>3750</v>
          </cell>
          <cell r="Q384">
            <v>3000</v>
          </cell>
          <cell r="R384">
            <v>3120</v>
          </cell>
          <cell r="S384">
            <v>2530</v>
          </cell>
          <cell r="T384">
            <v>3045</v>
          </cell>
          <cell r="U384">
            <v>3280</v>
          </cell>
          <cell r="V384">
            <v>3045</v>
          </cell>
          <cell r="W384">
            <v>3045</v>
          </cell>
        </row>
        <row r="385">
          <cell r="A385">
            <v>400</v>
          </cell>
          <cell r="B385">
            <v>3750</v>
          </cell>
          <cell r="C385">
            <v>3750</v>
          </cell>
          <cell r="D385">
            <v>3470</v>
          </cell>
          <cell r="E385">
            <v>3215</v>
          </cell>
          <cell r="F385">
            <v>3470</v>
          </cell>
          <cell r="G385">
            <v>2955</v>
          </cell>
          <cell r="H385">
            <v>3750</v>
          </cell>
          <cell r="I385">
            <v>3215</v>
          </cell>
          <cell r="J385">
            <v>3750</v>
          </cell>
          <cell r="K385">
            <v>3620</v>
          </cell>
          <cell r="L385">
            <v>3730</v>
          </cell>
          <cell r="M385">
            <v>3085</v>
          </cell>
          <cell r="N385">
            <v>3600</v>
          </cell>
          <cell r="O385">
            <v>3750</v>
          </cell>
          <cell r="P385">
            <v>3750</v>
          </cell>
          <cell r="Q385">
            <v>2765</v>
          </cell>
          <cell r="R385">
            <v>2850</v>
          </cell>
          <cell r="S385">
            <v>2305</v>
          </cell>
          <cell r="T385">
            <v>2765</v>
          </cell>
          <cell r="U385">
            <v>3085</v>
          </cell>
          <cell r="V385">
            <v>2935</v>
          </cell>
          <cell r="W385">
            <v>2955</v>
          </cell>
        </row>
        <row r="386">
          <cell r="A386">
            <v>500</v>
          </cell>
          <cell r="B386">
            <v>3750</v>
          </cell>
          <cell r="C386">
            <v>3750</v>
          </cell>
          <cell r="D386">
            <v>3470</v>
          </cell>
          <cell r="E386">
            <v>3215</v>
          </cell>
          <cell r="F386">
            <v>3470</v>
          </cell>
          <cell r="G386">
            <v>2955</v>
          </cell>
          <cell r="H386">
            <v>3750</v>
          </cell>
          <cell r="I386">
            <v>3215</v>
          </cell>
          <cell r="J386">
            <v>3750</v>
          </cell>
          <cell r="K386">
            <v>3600</v>
          </cell>
          <cell r="L386">
            <v>3730</v>
          </cell>
          <cell r="M386">
            <v>3085</v>
          </cell>
          <cell r="N386">
            <v>3600</v>
          </cell>
          <cell r="O386">
            <v>3750</v>
          </cell>
          <cell r="P386">
            <v>3750</v>
          </cell>
          <cell r="Q386">
            <v>2595</v>
          </cell>
          <cell r="R386">
            <v>2655</v>
          </cell>
          <cell r="S386">
            <v>2130</v>
          </cell>
          <cell r="T386">
            <v>2570</v>
          </cell>
          <cell r="U386">
            <v>2980</v>
          </cell>
          <cell r="V386">
            <v>2810</v>
          </cell>
          <cell r="W386">
            <v>2825</v>
          </cell>
        </row>
        <row r="387">
          <cell r="A387">
            <v>600</v>
          </cell>
          <cell r="B387">
            <v>3565</v>
          </cell>
          <cell r="C387">
            <v>3750</v>
          </cell>
          <cell r="D387">
            <v>3470</v>
          </cell>
          <cell r="E387">
            <v>2975</v>
          </cell>
          <cell r="F387">
            <v>3470</v>
          </cell>
          <cell r="G387">
            <v>2955</v>
          </cell>
          <cell r="H387">
            <v>3750</v>
          </cell>
          <cell r="I387">
            <v>3215</v>
          </cell>
          <cell r="J387">
            <v>3750</v>
          </cell>
          <cell r="K387">
            <v>3600</v>
          </cell>
          <cell r="L387">
            <v>3730</v>
          </cell>
          <cell r="M387">
            <v>3045</v>
          </cell>
          <cell r="N387">
            <v>3535</v>
          </cell>
          <cell r="O387">
            <v>3750</v>
          </cell>
          <cell r="P387">
            <v>3750</v>
          </cell>
          <cell r="Q387">
            <v>2440</v>
          </cell>
          <cell r="R387">
            <v>2520</v>
          </cell>
          <cell r="S387">
            <v>2010</v>
          </cell>
          <cell r="T387">
            <v>2445</v>
          </cell>
          <cell r="U387">
            <v>2865</v>
          </cell>
          <cell r="V387">
            <v>2665</v>
          </cell>
          <cell r="W387">
            <v>2680</v>
          </cell>
        </row>
        <row r="388">
          <cell r="A388">
            <v>650</v>
          </cell>
          <cell r="B388">
            <v>3495</v>
          </cell>
          <cell r="C388">
            <v>3750</v>
          </cell>
          <cell r="D388">
            <v>3400</v>
          </cell>
          <cell r="E388">
            <v>2920</v>
          </cell>
          <cell r="F388">
            <v>3470</v>
          </cell>
          <cell r="G388">
            <v>2955</v>
          </cell>
          <cell r="H388">
            <v>3750</v>
          </cell>
          <cell r="I388">
            <v>3215</v>
          </cell>
          <cell r="J388">
            <v>3750</v>
          </cell>
          <cell r="K388">
            <v>3580</v>
          </cell>
          <cell r="L388">
            <v>3685</v>
          </cell>
          <cell r="M388">
            <v>2980</v>
          </cell>
          <cell r="N388">
            <v>3495</v>
          </cell>
          <cell r="O388">
            <v>3750</v>
          </cell>
          <cell r="P388">
            <v>3750</v>
          </cell>
          <cell r="Q388">
            <v>2395</v>
          </cell>
          <cell r="R388">
            <v>2465</v>
          </cell>
          <cell r="S388">
            <v>1950</v>
          </cell>
          <cell r="T388">
            <v>2400</v>
          </cell>
          <cell r="U388">
            <v>2815</v>
          </cell>
          <cell r="V388">
            <v>2600</v>
          </cell>
          <cell r="W388">
            <v>2610</v>
          </cell>
        </row>
        <row r="389">
          <cell r="A389">
            <v>700</v>
          </cell>
          <cell r="B389">
            <v>3470</v>
          </cell>
          <cell r="C389">
            <v>3560</v>
          </cell>
          <cell r="D389">
            <v>3320</v>
          </cell>
          <cell r="E389">
            <v>2895</v>
          </cell>
          <cell r="F389">
            <v>3470</v>
          </cell>
          <cell r="G389">
            <v>2955</v>
          </cell>
          <cell r="H389">
            <v>3665</v>
          </cell>
          <cell r="I389">
            <v>3215</v>
          </cell>
          <cell r="J389">
            <v>3665</v>
          </cell>
          <cell r="K389">
            <v>3555</v>
          </cell>
          <cell r="L389">
            <v>3645</v>
          </cell>
          <cell r="M389">
            <v>2935</v>
          </cell>
          <cell r="N389">
            <v>3430</v>
          </cell>
          <cell r="O389">
            <v>3665</v>
          </cell>
          <cell r="P389">
            <v>3665</v>
          </cell>
          <cell r="Q389">
            <v>2355</v>
          </cell>
          <cell r="R389">
            <v>2420</v>
          </cell>
          <cell r="S389">
            <v>1910</v>
          </cell>
          <cell r="T389">
            <v>2355</v>
          </cell>
          <cell r="U389">
            <v>2760</v>
          </cell>
          <cell r="V389">
            <v>2530</v>
          </cell>
          <cell r="W389">
            <v>2545</v>
          </cell>
        </row>
        <row r="390">
          <cell r="A390">
            <v>750</v>
          </cell>
          <cell r="B390">
            <v>3150</v>
          </cell>
          <cell r="C390">
            <v>3150</v>
          </cell>
          <cell r="D390">
            <v>2960</v>
          </cell>
          <cell r="E390">
            <v>2765</v>
          </cell>
          <cell r="F390">
            <v>3470</v>
          </cell>
          <cell r="G390">
            <v>2955</v>
          </cell>
          <cell r="H390">
            <v>3645</v>
          </cell>
          <cell r="I390">
            <v>3215</v>
          </cell>
          <cell r="J390">
            <v>3645</v>
          </cell>
          <cell r="K390">
            <v>3450</v>
          </cell>
          <cell r="L390">
            <v>3645</v>
          </cell>
          <cell r="M390">
            <v>2830</v>
          </cell>
          <cell r="N390">
            <v>3300</v>
          </cell>
          <cell r="O390">
            <v>3645</v>
          </cell>
          <cell r="P390">
            <v>3645</v>
          </cell>
          <cell r="Q390">
            <v>2315</v>
          </cell>
          <cell r="R390">
            <v>2380</v>
          </cell>
          <cell r="S390">
            <v>1865</v>
          </cell>
          <cell r="T390">
            <v>2335</v>
          </cell>
          <cell r="U390">
            <v>2745</v>
          </cell>
          <cell r="V390">
            <v>2490</v>
          </cell>
          <cell r="W390">
            <v>2505</v>
          </cell>
        </row>
        <row r="391">
          <cell r="A391">
            <v>800</v>
          </cell>
          <cell r="B391">
            <v>2570</v>
          </cell>
          <cell r="C391">
            <v>2570</v>
          </cell>
          <cell r="D391">
            <v>2445</v>
          </cell>
          <cell r="E391">
            <v>2315</v>
          </cell>
          <cell r="F391">
            <v>3470</v>
          </cell>
          <cell r="G391">
            <v>2955</v>
          </cell>
          <cell r="H391">
            <v>3600</v>
          </cell>
          <cell r="I391">
            <v>3215</v>
          </cell>
          <cell r="J391">
            <v>3600</v>
          </cell>
          <cell r="K391">
            <v>3365</v>
          </cell>
          <cell r="L391">
            <v>3600</v>
          </cell>
          <cell r="M391">
            <v>2745</v>
          </cell>
          <cell r="N391">
            <v>3195</v>
          </cell>
          <cell r="O391">
            <v>3600</v>
          </cell>
          <cell r="P391">
            <v>3600</v>
          </cell>
          <cell r="Q391">
            <v>2250</v>
          </cell>
          <cell r="R391">
            <v>2355</v>
          </cell>
          <cell r="S391">
            <v>1835</v>
          </cell>
          <cell r="T391">
            <v>2315</v>
          </cell>
          <cell r="U391">
            <v>2720</v>
          </cell>
          <cell r="V391">
            <v>2420</v>
          </cell>
          <cell r="W391">
            <v>2440</v>
          </cell>
        </row>
        <row r="392">
          <cell r="A392">
            <v>850</v>
          </cell>
          <cell r="B392">
            <v>1670</v>
          </cell>
          <cell r="C392">
            <v>1670</v>
          </cell>
          <cell r="D392">
            <v>1670</v>
          </cell>
          <cell r="E392">
            <v>1670</v>
          </cell>
          <cell r="F392">
            <v>3338</v>
          </cell>
          <cell r="G392">
            <v>2870</v>
          </cell>
          <cell r="H392">
            <v>3385</v>
          </cell>
          <cell r="I392">
            <v>3085</v>
          </cell>
          <cell r="J392">
            <v>3385</v>
          </cell>
          <cell r="K392">
            <v>3215</v>
          </cell>
          <cell r="L392">
            <v>3385</v>
          </cell>
          <cell r="M392">
            <v>2595</v>
          </cell>
          <cell r="N392">
            <v>3020</v>
          </cell>
          <cell r="O392">
            <v>3385</v>
          </cell>
          <cell r="P392">
            <v>3385</v>
          </cell>
          <cell r="Q392">
            <v>2205</v>
          </cell>
          <cell r="R392">
            <v>2330</v>
          </cell>
          <cell r="S392">
            <v>1795</v>
          </cell>
          <cell r="T392">
            <v>2295</v>
          </cell>
          <cell r="U392">
            <v>2705</v>
          </cell>
          <cell r="V392">
            <v>2370</v>
          </cell>
          <cell r="W392">
            <v>2380</v>
          </cell>
        </row>
        <row r="393">
          <cell r="A393">
            <v>900</v>
          </cell>
          <cell r="B393">
            <v>1070</v>
          </cell>
          <cell r="C393">
            <v>1070</v>
          </cell>
          <cell r="D393">
            <v>1070</v>
          </cell>
          <cell r="E393">
            <v>1070</v>
          </cell>
          <cell r="F393">
            <v>2935</v>
          </cell>
          <cell r="G393">
            <v>2765</v>
          </cell>
          <cell r="H393">
            <v>3000</v>
          </cell>
          <cell r="I393">
            <v>2915</v>
          </cell>
          <cell r="J393">
            <v>2935</v>
          </cell>
          <cell r="K393">
            <v>3000</v>
          </cell>
          <cell r="L393">
            <v>2805</v>
          </cell>
          <cell r="M393">
            <v>2335</v>
          </cell>
          <cell r="N393">
            <v>2315</v>
          </cell>
          <cell r="O393">
            <v>3000</v>
          </cell>
          <cell r="P393">
            <v>3000</v>
          </cell>
          <cell r="Q393">
            <v>2165</v>
          </cell>
          <cell r="R393">
            <v>2315</v>
          </cell>
          <cell r="T393">
            <v>2270</v>
          </cell>
          <cell r="U393">
            <v>2690</v>
          </cell>
          <cell r="V393">
            <v>2315</v>
          </cell>
          <cell r="W393">
            <v>2330</v>
          </cell>
        </row>
        <row r="394">
          <cell r="A394">
            <v>950</v>
          </cell>
          <cell r="B394">
            <v>645</v>
          </cell>
          <cell r="C394">
            <v>645</v>
          </cell>
          <cell r="D394">
            <v>645</v>
          </cell>
          <cell r="E394">
            <v>645</v>
          </cell>
          <cell r="F394">
            <v>1755</v>
          </cell>
          <cell r="G394">
            <v>1970</v>
          </cell>
          <cell r="H394">
            <v>1970</v>
          </cell>
          <cell r="I394">
            <v>1995</v>
          </cell>
          <cell r="J394">
            <v>1995</v>
          </cell>
          <cell r="K394">
            <v>2355</v>
          </cell>
          <cell r="L394">
            <v>1755</v>
          </cell>
          <cell r="M394">
            <v>1715</v>
          </cell>
          <cell r="N394">
            <v>1715</v>
          </cell>
          <cell r="O394">
            <v>2355</v>
          </cell>
          <cell r="P394">
            <v>2360</v>
          </cell>
          <cell r="Q394">
            <v>2120</v>
          </cell>
          <cell r="R394">
            <v>2290</v>
          </cell>
          <cell r="T394">
            <v>2270</v>
          </cell>
          <cell r="U394">
            <v>2630</v>
          </cell>
          <cell r="V394">
            <v>2250</v>
          </cell>
          <cell r="W394">
            <v>2270</v>
          </cell>
        </row>
        <row r="395">
          <cell r="A395">
            <v>1000</v>
          </cell>
          <cell r="B395">
            <v>320</v>
          </cell>
          <cell r="C395">
            <v>320</v>
          </cell>
          <cell r="D395">
            <v>320</v>
          </cell>
          <cell r="E395">
            <v>320</v>
          </cell>
          <cell r="F395">
            <v>1030</v>
          </cell>
          <cell r="G395">
            <v>1265</v>
          </cell>
          <cell r="H395">
            <v>1265</v>
          </cell>
          <cell r="I395">
            <v>1350</v>
          </cell>
          <cell r="J395">
            <v>1350</v>
          </cell>
          <cell r="K395">
            <v>1630</v>
          </cell>
          <cell r="L395">
            <v>1030</v>
          </cell>
          <cell r="M395">
            <v>1245</v>
          </cell>
          <cell r="N395">
            <v>1245</v>
          </cell>
          <cell r="O395">
            <v>1585</v>
          </cell>
          <cell r="P395">
            <v>2105</v>
          </cell>
          <cell r="Q395">
            <v>2035</v>
          </cell>
          <cell r="R395">
            <v>2105</v>
          </cell>
          <cell r="T395">
            <v>2105</v>
          </cell>
          <cell r="U395">
            <v>2105</v>
          </cell>
          <cell r="V395">
            <v>2100</v>
          </cell>
          <cell r="W395">
            <v>2105</v>
          </cell>
        </row>
        <row r="396">
          <cell r="A396">
            <v>1050</v>
          </cell>
          <cell r="G396">
            <v>965</v>
          </cell>
          <cell r="H396">
            <v>985</v>
          </cell>
          <cell r="I396">
            <v>900</v>
          </cell>
          <cell r="J396">
            <v>900</v>
          </cell>
          <cell r="K396">
            <v>1095</v>
          </cell>
          <cell r="L396">
            <v>1030</v>
          </cell>
          <cell r="M396">
            <v>900</v>
          </cell>
          <cell r="N396">
            <v>900</v>
          </cell>
          <cell r="O396">
            <v>1070</v>
          </cell>
          <cell r="P396">
            <v>2105</v>
          </cell>
          <cell r="Q396">
            <v>1930</v>
          </cell>
          <cell r="R396">
            <v>2105</v>
          </cell>
          <cell r="T396">
            <v>2035</v>
          </cell>
          <cell r="U396">
            <v>2105</v>
          </cell>
          <cell r="V396">
            <v>1820</v>
          </cell>
          <cell r="W396">
            <v>2100</v>
          </cell>
        </row>
        <row r="397">
          <cell r="A397">
            <v>1100</v>
          </cell>
          <cell r="G397">
            <v>600</v>
          </cell>
          <cell r="I397">
            <v>600</v>
          </cell>
          <cell r="J397">
            <v>600</v>
          </cell>
          <cell r="K397">
            <v>685</v>
          </cell>
          <cell r="L397">
            <v>685</v>
          </cell>
          <cell r="M397">
            <v>620</v>
          </cell>
          <cell r="N397">
            <v>620</v>
          </cell>
          <cell r="O397">
            <v>710</v>
          </cell>
          <cell r="P397">
            <v>1885</v>
          </cell>
          <cell r="Q397">
            <v>1605</v>
          </cell>
          <cell r="R397">
            <v>1905</v>
          </cell>
          <cell r="T397">
            <v>1770</v>
          </cell>
          <cell r="U397">
            <v>2015</v>
          </cell>
          <cell r="V397">
            <v>1395</v>
          </cell>
          <cell r="W397">
            <v>1630</v>
          </cell>
        </row>
        <row r="398">
          <cell r="A398">
            <v>1150</v>
          </cell>
          <cell r="G398">
            <v>385</v>
          </cell>
          <cell r="I398">
            <v>385</v>
          </cell>
          <cell r="J398">
            <v>385</v>
          </cell>
          <cell r="K398">
            <v>430</v>
          </cell>
          <cell r="L398">
            <v>515</v>
          </cell>
          <cell r="M398">
            <v>385</v>
          </cell>
          <cell r="N398">
            <v>385</v>
          </cell>
          <cell r="O398">
            <v>470</v>
          </cell>
          <cell r="P398">
            <v>1395</v>
          </cell>
          <cell r="Q398">
            <v>1245</v>
          </cell>
          <cell r="R398">
            <v>1480</v>
          </cell>
          <cell r="T398">
            <v>1480</v>
          </cell>
          <cell r="U398">
            <v>1715</v>
          </cell>
          <cell r="V398">
            <v>1070</v>
          </cell>
          <cell r="W398">
            <v>1180</v>
          </cell>
        </row>
        <row r="399">
          <cell r="A399">
            <v>1200</v>
          </cell>
          <cell r="G399">
            <v>235</v>
          </cell>
          <cell r="I399">
            <v>235</v>
          </cell>
          <cell r="J399">
            <v>235</v>
          </cell>
          <cell r="K399">
            <v>255</v>
          </cell>
          <cell r="L399">
            <v>280</v>
          </cell>
          <cell r="M399">
            <v>215</v>
          </cell>
          <cell r="N399">
            <v>215</v>
          </cell>
          <cell r="O399">
            <v>320</v>
          </cell>
          <cell r="P399">
            <v>900</v>
          </cell>
          <cell r="Q399">
            <v>965</v>
          </cell>
          <cell r="R399">
            <v>1155</v>
          </cell>
          <cell r="T399">
            <v>1155</v>
          </cell>
          <cell r="U399">
            <v>1070</v>
          </cell>
          <cell r="V399">
            <v>815</v>
          </cell>
          <cell r="W399">
            <v>855</v>
          </cell>
        </row>
        <row r="400">
          <cell r="A400">
            <v>1250</v>
          </cell>
          <cell r="Q400">
            <v>705</v>
          </cell>
          <cell r="R400">
            <v>920</v>
          </cell>
          <cell r="T400">
            <v>880</v>
          </cell>
          <cell r="U400">
            <v>770</v>
          </cell>
          <cell r="V400">
            <v>620</v>
          </cell>
          <cell r="W400">
            <v>645</v>
          </cell>
        </row>
        <row r="401">
          <cell r="A401">
            <v>1300</v>
          </cell>
          <cell r="Q401">
            <v>535</v>
          </cell>
          <cell r="R401">
            <v>730</v>
          </cell>
          <cell r="T401">
            <v>685</v>
          </cell>
          <cell r="U401">
            <v>580</v>
          </cell>
          <cell r="V401">
            <v>495</v>
          </cell>
          <cell r="W401">
            <v>470</v>
          </cell>
        </row>
        <row r="402">
          <cell r="A402">
            <v>1350</v>
          </cell>
          <cell r="Q402">
            <v>385</v>
          </cell>
          <cell r="R402">
            <v>600</v>
          </cell>
          <cell r="T402">
            <v>535</v>
          </cell>
          <cell r="U402">
            <v>430</v>
          </cell>
          <cell r="V402">
            <v>365</v>
          </cell>
          <cell r="W402">
            <v>365</v>
          </cell>
        </row>
        <row r="403">
          <cell r="A403">
            <v>1400</v>
          </cell>
          <cell r="Q403">
            <v>300</v>
          </cell>
          <cell r="R403">
            <v>470</v>
          </cell>
          <cell r="T403">
            <v>405</v>
          </cell>
          <cell r="U403">
            <v>345</v>
          </cell>
          <cell r="V403">
            <v>280</v>
          </cell>
          <cell r="W403">
            <v>280</v>
          </cell>
        </row>
        <row r="404">
          <cell r="A404">
            <v>1450</v>
          </cell>
          <cell r="Q404">
            <v>215</v>
          </cell>
          <cell r="R404">
            <v>365</v>
          </cell>
          <cell r="T404">
            <v>320</v>
          </cell>
          <cell r="U404">
            <v>255</v>
          </cell>
          <cell r="V404">
            <v>195</v>
          </cell>
          <cell r="W404">
            <v>210</v>
          </cell>
        </row>
        <row r="405">
          <cell r="A405">
            <v>1500</v>
          </cell>
          <cell r="Q405">
            <v>170</v>
          </cell>
          <cell r="R405">
            <v>260</v>
          </cell>
          <cell r="T405">
            <v>235</v>
          </cell>
          <cell r="U405">
            <v>215</v>
          </cell>
          <cell r="V405">
            <v>150</v>
          </cell>
          <cell r="W405">
            <v>160</v>
          </cell>
        </row>
        <row r="409">
          <cell r="A409">
            <v>-20</v>
          </cell>
          <cell r="B409">
            <v>6250</v>
          </cell>
          <cell r="C409">
            <v>6250</v>
          </cell>
          <cell r="D409">
            <v>5785</v>
          </cell>
          <cell r="E409">
            <v>5360</v>
          </cell>
          <cell r="F409">
            <v>5785</v>
          </cell>
          <cell r="G409">
            <v>4930</v>
          </cell>
          <cell r="H409">
            <v>6250</v>
          </cell>
          <cell r="I409">
            <v>5360</v>
          </cell>
          <cell r="J409">
            <v>6250</v>
          </cell>
          <cell r="K409">
            <v>6250</v>
          </cell>
          <cell r="L409">
            <v>6250</v>
          </cell>
          <cell r="M409">
            <v>5355</v>
          </cell>
          <cell r="N409">
            <v>6250</v>
          </cell>
          <cell r="O409">
            <v>6250</v>
          </cell>
          <cell r="P409">
            <v>6250</v>
          </cell>
          <cell r="Q409">
            <v>6250</v>
          </cell>
          <cell r="R409">
            <v>6250</v>
          </cell>
          <cell r="S409">
            <v>5570</v>
          </cell>
          <cell r="T409">
            <v>6250</v>
          </cell>
          <cell r="U409">
            <v>6250</v>
          </cell>
          <cell r="V409">
            <v>5785</v>
          </cell>
          <cell r="W409">
            <v>5820</v>
          </cell>
        </row>
        <row r="410">
          <cell r="A410">
            <v>100</v>
          </cell>
          <cell r="B410">
            <v>6250</v>
          </cell>
          <cell r="C410">
            <v>6250</v>
          </cell>
          <cell r="D410">
            <v>5785</v>
          </cell>
          <cell r="E410">
            <v>5360</v>
          </cell>
          <cell r="F410">
            <v>5785</v>
          </cell>
          <cell r="G410">
            <v>4930</v>
          </cell>
          <cell r="H410">
            <v>6250</v>
          </cell>
          <cell r="I410">
            <v>5360</v>
          </cell>
          <cell r="J410">
            <v>6250</v>
          </cell>
          <cell r="K410">
            <v>6250</v>
          </cell>
          <cell r="L410">
            <v>6250</v>
          </cell>
          <cell r="M410">
            <v>5355</v>
          </cell>
          <cell r="N410">
            <v>6250</v>
          </cell>
          <cell r="O410">
            <v>6250</v>
          </cell>
          <cell r="P410">
            <v>6250</v>
          </cell>
          <cell r="Q410">
            <v>6250</v>
          </cell>
          <cell r="R410">
            <v>6250</v>
          </cell>
          <cell r="S410">
            <v>5570</v>
          </cell>
          <cell r="T410">
            <v>6250</v>
          </cell>
          <cell r="U410">
            <v>6250</v>
          </cell>
          <cell r="V410">
            <v>5785</v>
          </cell>
          <cell r="W410">
            <v>5820</v>
          </cell>
        </row>
        <row r="411">
          <cell r="A411">
            <v>200</v>
          </cell>
          <cell r="B411">
            <v>6250</v>
          </cell>
          <cell r="C411">
            <v>6250</v>
          </cell>
          <cell r="D411">
            <v>5785</v>
          </cell>
          <cell r="E411">
            <v>5360</v>
          </cell>
          <cell r="F411">
            <v>5785</v>
          </cell>
          <cell r="G411">
            <v>4930</v>
          </cell>
          <cell r="H411">
            <v>6250</v>
          </cell>
          <cell r="I411">
            <v>5360</v>
          </cell>
          <cell r="J411">
            <v>6250</v>
          </cell>
          <cell r="K411">
            <v>6250</v>
          </cell>
          <cell r="L411">
            <v>6250</v>
          </cell>
          <cell r="M411">
            <v>5355</v>
          </cell>
          <cell r="N411">
            <v>6250</v>
          </cell>
          <cell r="O411">
            <v>6250</v>
          </cell>
          <cell r="P411">
            <v>6250</v>
          </cell>
          <cell r="Q411">
            <v>5570</v>
          </cell>
          <cell r="R411">
            <v>5750</v>
          </cell>
          <cell r="S411">
            <v>4710</v>
          </cell>
          <cell r="T411">
            <v>5680</v>
          </cell>
          <cell r="U411">
            <v>5965</v>
          </cell>
          <cell r="V411">
            <v>5320</v>
          </cell>
          <cell r="W411">
            <v>5320</v>
          </cell>
        </row>
        <row r="412">
          <cell r="A412">
            <v>300</v>
          </cell>
          <cell r="B412">
            <v>6250</v>
          </cell>
          <cell r="C412">
            <v>6250</v>
          </cell>
          <cell r="D412">
            <v>5785</v>
          </cell>
          <cell r="E412">
            <v>5360</v>
          </cell>
          <cell r="F412">
            <v>5785</v>
          </cell>
          <cell r="G412">
            <v>4930</v>
          </cell>
          <cell r="H412">
            <v>6250</v>
          </cell>
          <cell r="I412">
            <v>5360</v>
          </cell>
          <cell r="J412">
            <v>6250</v>
          </cell>
          <cell r="K412">
            <v>6180</v>
          </cell>
          <cell r="L412">
            <v>6250</v>
          </cell>
          <cell r="M412">
            <v>5180</v>
          </cell>
          <cell r="N412">
            <v>6070</v>
          </cell>
          <cell r="O412">
            <v>6250</v>
          </cell>
          <cell r="P412">
            <v>6250</v>
          </cell>
          <cell r="Q412">
            <v>5000</v>
          </cell>
          <cell r="R412">
            <v>5200</v>
          </cell>
          <cell r="S412">
            <v>4215</v>
          </cell>
          <cell r="T412">
            <v>5070</v>
          </cell>
          <cell r="U412">
            <v>5465</v>
          </cell>
          <cell r="V412">
            <v>5070</v>
          </cell>
          <cell r="W412">
            <v>5070</v>
          </cell>
        </row>
        <row r="413">
          <cell r="A413">
            <v>400</v>
          </cell>
          <cell r="B413">
            <v>6250</v>
          </cell>
          <cell r="C413">
            <v>6250</v>
          </cell>
          <cell r="D413">
            <v>5785</v>
          </cell>
          <cell r="E413">
            <v>5360</v>
          </cell>
          <cell r="F413">
            <v>5785</v>
          </cell>
          <cell r="G413">
            <v>4930</v>
          </cell>
          <cell r="H413">
            <v>6250</v>
          </cell>
          <cell r="I413">
            <v>5360</v>
          </cell>
          <cell r="J413">
            <v>6250</v>
          </cell>
          <cell r="K413">
            <v>6035</v>
          </cell>
          <cell r="L413">
            <v>6215</v>
          </cell>
          <cell r="M413">
            <v>5145</v>
          </cell>
          <cell r="N413">
            <v>6000</v>
          </cell>
          <cell r="O413">
            <v>6250</v>
          </cell>
          <cell r="P413">
            <v>6250</v>
          </cell>
          <cell r="Q413">
            <v>4605</v>
          </cell>
          <cell r="R413">
            <v>4750</v>
          </cell>
          <cell r="S413">
            <v>3840</v>
          </cell>
          <cell r="T413">
            <v>4605</v>
          </cell>
          <cell r="U413">
            <v>5145</v>
          </cell>
          <cell r="V413">
            <v>4895</v>
          </cell>
          <cell r="W413">
            <v>4930</v>
          </cell>
        </row>
        <row r="414">
          <cell r="A414">
            <v>500</v>
          </cell>
          <cell r="B414">
            <v>6250</v>
          </cell>
          <cell r="C414">
            <v>6250</v>
          </cell>
          <cell r="D414">
            <v>5785</v>
          </cell>
          <cell r="E414">
            <v>5360</v>
          </cell>
          <cell r="F414">
            <v>5785</v>
          </cell>
          <cell r="G414">
            <v>4930</v>
          </cell>
          <cell r="H414">
            <v>6250</v>
          </cell>
          <cell r="I414">
            <v>5360</v>
          </cell>
          <cell r="J414">
            <v>6250</v>
          </cell>
          <cell r="K414">
            <v>6000</v>
          </cell>
          <cell r="L414">
            <v>6215</v>
          </cell>
          <cell r="M414">
            <v>5145</v>
          </cell>
          <cell r="N414">
            <v>6000</v>
          </cell>
          <cell r="O414">
            <v>6250</v>
          </cell>
          <cell r="P414">
            <v>6250</v>
          </cell>
          <cell r="Q414">
            <v>4320</v>
          </cell>
          <cell r="R414">
            <v>4430</v>
          </cell>
          <cell r="S414">
            <v>3550</v>
          </cell>
          <cell r="T414">
            <v>4285</v>
          </cell>
          <cell r="U414">
            <v>4965</v>
          </cell>
          <cell r="V414">
            <v>4680</v>
          </cell>
          <cell r="W414">
            <v>4710</v>
          </cell>
        </row>
        <row r="415">
          <cell r="A415">
            <v>600</v>
          </cell>
          <cell r="B415">
            <v>5940</v>
          </cell>
          <cell r="C415">
            <v>6250</v>
          </cell>
          <cell r="D415">
            <v>5780</v>
          </cell>
          <cell r="E415">
            <v>4955</v>
          </cell>
          <cell r="F415">
            <v>5785</v>
          </cell>
          <cell r="G415">
            <v>4930</v>
          </cell>
          <cell r="H415">
            <v>6250</v>
          </cell>
          <cell r="I415">
            <v>5360</v>
          </cell>
          <cell r="J415">
            <v>6250</v>
          </cell>
          <cell r="K415">
            <v>6000</v>
          </cell>
          <cell r="L415">
            <v>6215</v>
          </cell>
          <cell r="M415">
            <v>5070</v>
          </cell>
          <cell r="N415">
            <v>5895</v>
          </cell>
          <cell r="O415">
            <v>6250</v>
          </cell>
          <cell r="P415">
            <v>6250</v>
          </cell>
          <cell r="Q415">
            <v>4065</v>
          </cell>
          <cell r="R415">
            <v>4195</v>
          </cell>
          <cell r="S415">
            <v>3350</v>
          </cell>
          <cell r="T415">
            <v>4070</v>
          </cell>
          <cell r="U415">
            <v>4775</v>
          </cell>
          <cell r="V415">
            <v>4445</v>
          </cell>
          <cell r="W415">
            <v>4465</v>
          </cell>
        </row>
        <row r="416">
          <cell r="A416">
            <v>650</v>
          </cell>
          <cell r="B416">
            <v>5825</v>
          </cell>
          <cell r="C416">
            <v>6250</v>
          </cell>
          <cell r="D416">
            <v>5670</v>
          </cell>
          <cell r="E416">
            <v>4665</v>
          </cell>
          <cell r="F416">
            <v>5785</v>
          </cell>
          <cell r="G416">
            <v>4930</v>
          </cell>
          <cell r="H416">
            <v>6250</v>
          </cell>
          <cell r="I416">
            <v>5360</v>
          </cell>
          <cell r="J416">
            <v>6250</v>
          </cell>
          <cell r="K416">
            <v>5965</v>
          </cell>
          <cell r="L416">
            <v>6145</v>
          </cell>
          <cell r="M416">
            <v>4965</v>
          </cell>
          <cell r="N416">
            <v>5820</v>
          </cell>
          <cell r="O416">
            <v>6250</v>
          </cell>
          <cell r="P416">
            <v>6250</v>
          </cell>
          <cell r="Q416">
            <v>3995</v>
          </cell>
          <cell r="R416">
            <v>4105</v>
          </cell>
          <cell r="S416">
            <v>3250</v>
          </cell>
          <cell r="T416">
            <v>4000</v>
          </cell>
          <cell r="U416">
            <v>4690</v>
          </cell>
          <cell r="V416">
            <v>4330</v>
          </cell>
          <cell r="W416">
            <v>4355</v>
          </cell>
        </row>
        <row r="417">
          <cell r="A417">
            <v>700</v>
          </cell>
          <cell r="B417">
            <v>5780</v>
          </cell>
          <cell r="C417">
            <v>5930</v>
          </cell>
          <cell r="D417">
            <v>5535</v>
          </cell>
          <cell r="E417">
            <v>4820</v>
          </cell>
          <cell r="F417">
            <v>5785</v>
          </cell>
          <cell r="G417">
            <v>4930</v>
          </cell>
          <cell r="H417">
            <v>6110</v>
          </cell>
          <cell r="I417">
            <v>5360</v>
          </cell>
          <cell r="J417">
            <v>6110</v>
          </cell>
          <cell r="K417">
            <v>5930</v>
          </cell>
          <cell r="L417">
            <v>6070</v>
          </cell>
          <cell r="M417">
            <v>4895</v>
          </cell>
          <cell r="N417">
            <v>5715</v>
          </cell>
          <cell r="O417">
            <v>6110</v>
          </cell>
          <cell r="P417">
            <v>6110</v>
          </cell>
          <cell r="Q417">
            <v>3930</v>
          </cell>
          <cell r="R417">
            <v>4035</v>
          </cell>
          <cell r="S417">
            <v>3180</v>
          </cell>
          <cell r="T417">
            <v>3930</v>
          </cell>
          <cell r="U417">
            <v>4600</v>
          </cell>
          <cell r="V417">
            <v>4215</v>
          </cell>
          <cell r="W417">
            <v>4240</v>
          </cell>
        </row>
        <row r="418">
          <cell r="A418">
            <v>750</v>
          </cell>
          <cell r="B418">
            <v>5250</v>
          </cell>
          <cell r="C418">
            <v>5250</v>
          </cell>
          <cell r="D418">
            <v>4930</v>
          </cell>
          <cell r="E418">
            <v>4610</v>
          </cell>
          <cell r="F418">
            <v>5785</v>
          </cell>
          <cell r="G418">
            <v>4930</v>
          </cell>
          <cell r="H418">
            <v>6070</v>
          </cell>
          <cell r="I418">
            <v>5360</v>
          </cell>
          <cell r="J418">
            <v>6070</v>
          </cell>
          <cell r="K418">
            <v>5750</v>
          </cell>
          <cell r="L418">
            <v>6070</v>
          </cell>
          <cell r="M418">
            <v>4715</v>
          </cell>
          <cell r="N418">
            <v>5500</v>
          </cell>
          <cell r="O418">
            <v>6070</v>
          </cell>
          <cell r="P418">
            <v>6070</v>
          </cell>
          <cell r="Q418">
            <v>3855</v>
          </cell>
          <cell r="R418">
            <v>3965</v>
          </cell>
          <cell r="S418">
            <v>3110</v>
          </cell>
          <cell r="T418">
            <v>3895</v>
          </cell>
          <cell r="U418">
            <v>4570</v>
          </cell>
          <cell r="V418">
            <v>4150</v>
          </cell>
          <cell r="W418">
            <v>4175</v>
          </cell>
        </row>
        <row r="419">
          <cell r="A419">
            <v>800</v>
          </cell>
          <cell r="B419">
            <v>4285</v>
          </cell>
          <cell r="C419">
            <v>4285</v>
          </cell>
          <cell r="D419">
            <v>4070</v>
          </cell>
          <cell r="E419">
            <v>3860</v>
          </cell>
          <cell r="F419">
            <v>5785</v>
          </cell>
          <cell r="G419">
            <v>4930</v>
          </cell>
          <cell r="H419">
            <v>6000</v>
          </cell>
          <cell r="I419">
            <v>5360</v>
          </cell>
          <cell r="J419">
            <v>6000</v>
          </cell>
          <cell r="K419">
            <v>5605</v>
          </cell>
          <cell r="L419">
            <v>6000</v>
          </cell>
          <cell r="M419">
            <v>4570</v>
          </cell>
          <cell r="N419">
            <v>5320</v>
          </cell>
          <cell r="O419">
            <v>6000</v>
          </cell>
          <cell r="P419">
            <v>6000</v>
          </cell>
          <cell r="Q419">
            <v>3750</v>
          </cell>
          <cell r="R419">
            <v>3930</v>
          </cell>
          <cell r="S419">
            <v>3060</v>
          </cell>
          <cell r="T419">
            <v>3855</v>
          </cell>
          <cell r="U419">
            <v>4530</v>
          </cell>
          <cell r="V419">
            <v>4035</v>
          </cell>
          <cell r="W419">
            <v>4065</v>
          </cell>
        </row>
        <row r="420">
          <cell r="A420">
            <v>850</v>
          </cell>
          <cell r="B420">
            <v>2785</v>
          </cell>
          <cell r="C420">
            <v>2785</v>
          </cell>
          <cell r="D420">
            <v>2785</v>
          </cell>
          <cell r="E420">
            <v>2785</v>
          </cell>
          <cell r="F420">
            <v>5645</v>
          </cell>
          <cell r="G420">
            <v>6785</v>
          </cell>
          <cell r="H420">
            <v>5645</v>
          </cell>
          <cell r="I420">
            <v>5145</v>
          </cell>
          <cell r="J420">
            <v>5645</v>
          </cell>
          <cell r="K420">
            <v>5355</v>
          </cell>
          <cell r="L420">
            <v>5645</v>
          </cell>
          <cell r="M420">
            <v>4320</v>
          </cell>
          <cell r="N420">
            <v>5035</v>
          </cell>
          <cell r="O420">
            <v>5645</v>
          </cell>
          <cell r="P420">
            <v>5645</v>
          </cell>
          <cell r="Q420">
            <v>3680</v>
          </cell>
          <cell r="R420">
            <v>3885</v>
          </cell>
          <cell r="S420">
            <v>2990</v>
          </cell>
          <cell r="T420">
            <v>3820</v>
          </cell>
          <cell r="U420">
            <v>4510</v>
          </cell>
          <cell r="V420">
            <v>3950</v>
          </cell>
          <cell r="W420">
            <v>3965</v>
          </cell>
        </row>
        <row r="421">
          <cell r="A421">
            <v>900</v>
          </cell>
          <cell r="B421">
            <v>1785</v>
          </cell>
          <cell r="C421">
            <v>1785</v>
          </cell>
          <cell r="D421">
            <v>1785</v>
          </cell>
          <cell r="E421">
            <v>1785</v>
          </cell>
          <cell r="F421">
            <v>4895</v>
          </cell>
          <cell r="G421">
            <v>4605</v>
          </cell>
          <cell r="H421">
            <v>5000</v>
          </cell>
          <cell r="I421">
            <v>4855</v>
          </cell>
          <cell r="J421">
            <v>4895</v>
          </cell>
          <cell r="K421">
            <v>5000</v>
          </cell>
          <cell r="L421">
            <v>4680</v>
          </cell>
          <cell r="M421">
            <v>3895</v>
          </cell>
          <cell r="N421">
            <v>3855</v>
          </cell>
          <cell r="O421">
            <v>5000</v>
          </cell>
          <cell r="P421">
            <v>5000</v>
          </cell>
          <cell r="Q421">
            <v>3605</v>
          </cell>
          <cell r="R421">
            <v>3855</v>
          </cell>
          <cell r="T421">
            <v>3785</v>
          </cell>
          <cell r="U421">
            <v>4485</v>
          </cell>
          <cell r="V421">
            <v>3860</v>
          </cell>
          <cell r="W421">
            <v>3885</v>
          </cell>
        </row>
        <row r="422">
          <cell r="A422">
            <v>950</v>
          </cell>
          <cell r="B422">
            <v>1070</v>
          </cell>
          <cell r="C422">
            <v>1070</v>
          </cell>
          <cell r="D422">
            <v>1070</v>
          </cell>
          <cell r="E422">
            <v>1070</v>
          </cell>
          <cell r="F422">
            <v>2930</v>
          </cell>
          <cell r="G422">
            <v>3285</v>
          </cell>
          <cell r="H422">
            <v>3285</v>
          </cell>
          <cell r="I422">
            <v>3320</v>
          </cell>
          <cell r="J422">
            <v>3320</v>
          </cell>
          <cell r="K422">
            <v>3930</v>
          </cell>
          <cell r="L422">
            <v>2930</v>
          </cell>
          <cell r="M422">
            <v>2855</v>
          </cell>
          <cell r="N422">
            <v>2855</v>
          </cell>
          <cell r="O422">
            <v>3930</v>
          </cell>
          <cell r="P422">
            <v>3930</v>
          </cell>
          <cell r="Q422">
            <v>3535</v>
          </cell>
          <cell r="R422">
            <v>3815</v>
          </cell>
          <cell r="T422">
            <v>3785</v>
          </cell>
          <cell r="U422">
            <v>3930</v>
          </cell>
          <cell r="V422">
            <v>3750</v>
          </cell>
          <cell r="W422">
            <v>3785</v>
          </cell>
        </row>
        <row r="423">
          <cell r="A423">
            <v>1000</v>
          </cell>
          <cell r="B423">
            <v>535</v>
          </cell>
          <cell r="C423">
            <v>535</v>
          </cell>
          <cell r="D423">
            <v>535</v>
          </cell>
          <cell r="E423">
            <v>535</v>
          </cell>
          <cell r="F423">
            <v>1715</v>
          </cell>
          <cell r="G423">
            <v>2105</v>
          </cell>
          <cell r="H423">
            <v>2105</v>
          </cell>
          <cell r="I423">
            <v>2250</v>
          </cell>
          <cell r="J423">
            <v>2250</v>
          </cell>
          <cell r="K423">
            <v>2715</v>
          </cell>
          <cell r="L423">
            <v>1715</v>
          </cell>
          <cell r="M423">
            <v>2070</v>
          </cell>
          <cell r="N423">
            <v>2070</v>
          </cell>
          <cell r="O423">
            <v>2645</v>
          </cell>
          <cell r="P423">
            <v>3505</v>
          </cell>
          <cell r="Q423">
            <v>3395</v>
          </cell>
          <cell r="R423">
            <v>3505</v>
          </cell>
          <cell r="T423">
            <v>3505</v>
          </cell>
          <cell r="U423">
            <v>3505</v>
          </cell>
          <cell r="V423">
            <v>3500</v>
          </cell>
          <cell r="W423">
            <v>3505</v>
          </cell>
        </row>
        <row r="424">
          <cell r="A424">
            <v>1050</v>
          </cell>
          <cell r="G424">
            <v>1605</v>
          </cell>
          <cell r="H424">
            <v>1645</v>
          </cell>
          <cell r="I424">
            <v>1500</v>
          </cell>
          <cell r="J424">
            <v>1500</v>
          </cell>
          <cell r="K424">
            <v>1820</v>
          </cell>
          <cell r="L424">
            <v>1715</v>
          </cell>
          <cell r="M424">
            <v>1500</v>
          </cell>
          <cell r="N424">
            <v>1500</v>
          </cell>
          <cell r="O424">
            <v>1785</v>
          </cell>
          <cell r="P424">
            <v>3505</v>
          </cell>
          <cell r="Q424">
            <v>3215</v>
          </cell>
          <cell r="R424">
            <v>3505</v>
          </cell>
          <cell r="T424">
            <v>3395</v>
          </cell>
          <cell r="U424">
            <v>3505</v>
          </cell>
          <cell r="V424">
            <v>3035</v>
          </cell>
          <cell r="W424">
            <v>3500</v>
          </cell>
        </row>
        <row r="425">
          <cell r="A425">
            <v>1100</v>
          </cell>
          <cell r="G425">
            <v>1000</v>
          </cell>
          <cell r="I425">
            <v>1000</v>
          </cell>
          <cell r="J425">
            <v>1000</v>
          </cell>
          <cell r="K425">
            <v>1145</v>
          </cell>
          <cell r="L425">
            <v>1145</v>
          </cell>
          <cell r="M425">
            <v>1035</v>
          </cell>
          <cell r="N425">
            <v>1035</v>
          </cell>
          <cell r="O425">
            <v>1180</v>
          </cell>
          <cell r="P425">
            <v>3145</v>
          </cell>
          <cell r="Q425">
            <v>2680</v>
          </cell>
          <cell r="R425">
            <v>3180</v>
          </cell>
          <cell r="T425">
            <v>3945</v>
          </cell>
          <cell r="U425">
            <v>3360</v>
          </cell>
          <cell r="V425">
            <v>2320</v>
          </cell>
          <cell r="W425">
            <v>2715</v>
          </cell>
        </row>
        <row r="426">
          <cell r="A426">
            <v>1150</v>
          </cell>
          <cell r="G426">
            <v>645</v>
          </cell>
          <cell r="I426">
            <v>645</v>
          </cell>
          <cell r="J426">
            <v>645</v>
          </cell>
          <cell r="K426">
            <v>715</v>
          </cell>
          <cell r="L426">
            <v>855</v>
          </cell>
          <cell r="M426">
            <v>645</v>
          </cell>
          <cell r="N426">
            <v>645</v>
          </cell>
          <cell r="O426">
            <v>785</v>
          </cell>
          <cell r="P426">
            <v>2320</v>
          </cell>
          <cell r="Q426">
            <v>2070</v>
          </cell>
          <cell r="R426">
            <v>2465</v>
          </cell>
          <cell r="T426">
            <v>2465</v>
          </cell>
          <cell r="U426">
            <v>2855</v>
          </cell>
          <cell r="V426">
            <v>1785</v>
          </cell>
          <cell r="W426">
            <v>1965</v>
          </cell>
        </row>
        <row r="427">
          <cell r="A427">
            <v>1200</v>
          </cell>
          <cell r="G427">
            <v>395</v>
          </cell>
          <cell r="I427">
            <v>395</v>
          </cell>
          <cell r="J427">
            <v>395</v>
          </cell>
          <cell r="K427">
            <v>430</v>
          </cell>
          <cell r="L427">
            <v>465</v>
          </cell>
          <cell r="M427">
            <v>355</v>
          </cell>
          <cell r="N427">
            <v>355</v>
          </cell>
          <cell r="O427">
            <v>535</v>
          </cell>
          <cell r="P427">
            <v>1500</v>
          </cell>
          <cell r="Q427">
            <v>1605</v>
          </cell>
          <cell r="R427">
            <v>1930</v>
          </cell>
          <cell r="T427">
            <v>1930</v>
          </cell>
          <cell r="U427">
            <v>1785</v>
          </cell>
          <cell r="V427">
            <v>1355</v>
          </cell>
          <cell r="W427">
            <v>1430</v>
          </cell>
        </row>
        <row r="428">
          <cell r="A428">
            <v>1250</v>
          </cell>
          <cell r="Q428">
            <v>1180</v>
          </cell>
          <cell r="R428">
            <v>1535</v>
          </cell>
          <cell r="T428">
            <v>1465</v>
          </cell>
          <cell r="U428">
            <v>1285</v>
          </cell>
          <cell r="V428">
            <v>1035</v>
          </cell>
          <cell r="W428">
            <v>1070</v>
          </cell>
        </row>
        <row r="429">
          <cell r="A429">
            <v>1300</v>
          </cell>
          <cell r="Q429">
            <v>895</v>
          </cell>
          <cell r="R429">
            <v>1215</v>
          </cell>
          <cell r="T429">
            <v>1145</v>
          </cell>
          <cell r="U429">
            <v>965</v>
          </cell>
          <cell r="V429">
            <v>820</v>
          </cell>
          <cell r="W429">
            <v>785</v>
          </cell>
        </row>
        <row r="430">
          <cell r="A430">
            <v>1350</v>
          </cell>
          <cell r="Q430">
            <v>645</v>
          </cell>
          <cell r="R430">
            <v>1000</v>
          </cell>
          <cell r="T430">
            <v>895</v>
          </cell>
          <cell r="U430">
            <v>715</v>
          </cell>
          <cell r="V430">
            <v>610</v>
          </cell>
          <cell r="W430">
            <v>605</v>
          </cell>
        </row>
        <row r="431">
          <cell r="A431">
            <v>1400</v>
          </cell>
          <cell r="Q431">
            <v>500</v>
          </cell>
          <cell r="R431">
            <v>785</v>
          </cell>
          <cell r="T431">
            <v>680</v>
          </cell>
          <cell r="U431">
            <v>570</v>
          </cell>
          <cell r="V431">
            <v>465</v>
          </cell>
          <cell r="W431">
            <v>465</v>
          </cell>
        </row>
        <row r="432">
          <cell r="A432">
            <v>1450</v>
          </cell>
          <cell r="Q432">
            <v>355</v>
          </cell>
          <cell r="R432">
            <v>610</v>
          </cell>
          <cell r="T432">
            <v>535</v>
          </cell>
          <cell r="U432">
            <v>430</v>
          </cell>
          <cell r="V432">
            <v>320</v>
          </cell>
          <cell r="W432">
            <v>345</v>
          </cell>
        </row>
        <row r="433">
          <cell r="A433">
            <v>1500</v>
          </cell>
          <cell r="Q433">
            <v>285</v>
          </cell>
          <cell r="R433">
            <v>430</v>
          </cell>
          <cell r="T433">
            <v>395</v>
          </cell>
          <cell r="U433">
            <v>355</v>
          </cell>
          <cell r="V433">
            <v>250</v>
          </cell>
          <cell r="W433">
            <v>270</v>
          </cell>
        </row>
        <row r="438">
          <cell r="A438">
            <v>-20</v>
          </cell>
          <cell r="B438">
            <v>11250</v>
          </cell>
          <cell r="C438">
            <v>11250</v>
          </cell>
          <cell r="D438">
            <v>10415</v>
          </cell>
          <cell r="E438">
            <v>9645</v>
          </cell>
          <cell r="F438">
            <v>10415</v>
          </cell>
          <cell r="G438">
            <v>8870</v>
          </cell>
          <cell r="H438">
            <v>11250</v>
          </cell>
          <cell r="I438">
            <v>9645</v>
          </cell>
          <cell r="J438">
            <v>11250</v>
          </cell>
          <cell r="K438">
            <v>11250</v>
          </cell>
          <cell r="L438">
            <v>11250</v>
          </cell>
          <cell r="M438">
            <v>9645</v>
          </cell>
          <cell r="N438">
            <v>11250</v>
          </cell>
          <cell r="O438">
            <v>11250</v>
          </cell>
          <cell r="P438">
            <v>11250</v>
          </cell>
          <cell r="Q438">
            <v>11250</v>
          </cell>
          <cell r="R438">
            <v>11250</v>
          </cell>
          <cell r="S438">
            <v>10030</v>
          </cell>
          <cell r="T438">
            <v>11250</v>
          </cell>
          <cell r="U438">
            <v>11250</v>
          </cell>
          <cell r="V438">
            <v>10415</v>
          </cell>
          <cell r="W438">
            <v>10480</v>
          </cell>
        </row>
        <row r="439">
          <cell r="A439">
            <v>100</v>
          </cell>
          <cell r="B439">
            <v>11250</v>
          </cell>
          <cell r="C439">
            <v>11250</v>
          </cell>
          <cell r="D439">
            <v>10415</v>
          </cell>
          <cell r="E439">
            <v>9645</v>
          </cell>
          <cell r="F439">
            <v>10415</v>
          </cell>
          <cell r="G439">
            <v>8870</v>
          </cell>
          <cell r="H439">
            <v>11250</v>
          </cell>
          <cell r="I439">
            <v>9645</v>
          </cell>
          <cell r="J439">
            <v>11250</v>
          </cell>
          <cell r="K439">
            <v>11250</v>
          </cell>
          <cell r="L439">
            <v>11250</v>
          </cell>
          <cell r="M439">
            <v>9645</v>
          </cell>
          <cell r="N439">
            <v>11250</v>
          </cell>
          <cell r="O439">
            <v>11250</v>
          </cell>
          <cell r="P439">
            <v>11250</v>
          </cell>
          <cell r="Q439">
            <v>11250</v>
          </cell>
          <cell r="R439">
            <v>11250</v>
          </cell>
          <cell r="S439">
            <v>10030</v>
          </cell>
          <cell r="T439">
            <v>11250</v>
          </cell>
          <cell r="U439">
            <v>11250</v>
          </cell>
          <cell r="V439">
            <v>10415</v>
          </cell>
          <cell r="W439">
            <v>10480</v>
          </cell>
        </row>
        <row r="440">
          <cell r="A440">
            <v>200</v>
          </cell>
          <cell r="B440">
            <v>11250</v>
          </cell>
          <cell r="C440">
            <v>11250</v>
          </cell>
          <cell r="D440">
            <v>10415</v>
          </cell>
          <cell r="E440">
            <v>9645</v>
          </cell>
          <cell r="F440">
            <v>10415</v>
          </cell>
          <cell r="G440">
            <v>8870</v>
          </cell>
          <cell r="H440">
            <v>11250</v>
          </cell>
          <cell r="I440">
            <v>9645</v>
          </cell>
          <cell r="J440">
            <v>11250</v>
          </cell>
          <cell r="K440">
            <v>11250</v>
          </cell>
          <cell r="L440">
            <v>11250</v>
          </cell>
          <cell r="M440">
            <v>9645</v>
          </cell>
          <cell r="N440">
            <v>11250</v>
          </cell>
          <cell r="O440">
            <v>11250</v>
          </cell>
          <cell r="P440">
            <v>11250</v>
          </cell>
          <cell r="Q440">
            <v>10030</v>
          </cell>
          <cell r="R440">
            <v>10350</v>
          </cell>
          <cell r="S440">
            <v>8480</v>
          </cell>
          <cell r="T440">
            <v>10220</v>
          </cell>
          <cell r="U440">
            <v>10735</v>
          </cell>
          <cell r="V440">
            <v>9580</v>
          </cell>
          <cell r="W440">
            <v>9580</v>
          </cell>
        </row>
        <row r="441">
          <cell r="A441">
            <v>300</v>
          </cell>
          <cell r="B441">
            <v>11250</v>
          </cell>
          <cell r="C441">
            <v>11250</v>
          </cell>
          <cell r="D441">
            <v>10415</v>
          </cell>
          <cell r="E441">
            <v>9645</v>
          </cell>
          <cell r="F441">
            <v>10415</v>
          </cell>
          <cell r="G441">
            <v>8870</v>
          </cell>
          <cell r="H441">
            <v>11250</v>
          </cell>
          <cell r="I441">
            <v>9645</v>
          </cell>
          <cell r="J441">
            <v>11250</v>
          </cell>
          <cell r="K441">
            <v>11120</v>
          </cell>
          <cell r="L441">
            <v>11250</v>
          </cell>
          <cell r="M441">
            <v>9320</v>
          </cell>
          <cell r="N441">
            <v>10930</v>
          </cell>
          <cell r="O441">
            <v>11250</v>
          </cell>
          <cell r="P441">
            <v>11250</v>
          </cell>
          <cell r="Q441">
            <v>9000</v>
          </cell>
          <cell r="R441">
            <v>9360</v>
          </cell>
          <cell r="S441">
            <v>7585</v>
          </cell>
          <cell r="T441">
            <v>9130</v>
          </cell>
          <cell r="U441">
            <v>9835</v>
          </cell>
          <cell r="V441">
            <v>9130</v>
          </cell>
          <cell r="W441">
            <v>9130</v>
          </cell>
        </row>
        <row r="442">
          <cell r="A442">
            <v>400</v>
          </cell>
          <cell r="B442">
            <v>11250</v>
          </cell>
          <cell r="C442">
            <v>11250</v>
          </cell>
          <cell r="D442">
            <v>10415</v>
          </cell>
          <cell r="E442">
            <v>9645</v>
          </cell>
          <cell r="F442">
            <v>10415</v>
          </cell>
          <cell r="G442">
            <v>8870</v>
          </cell>
          <cell r="H442">
            <v>11250</v>
          </cell>
          <cell r="I442">
            <v>9645</v>
          </cell>
          <cell r="J442">
            <v>11250</v>
          </cell>
          <cell r="K442">
            <v>10865</v>
          </cell>
          <cell r="L442">
            <v>11185</v>
          </cell>
          <cell r="M442">
            <v>9255</v>
          </cell>
          <cell r="N442">
            <v>10800</v>
          </cell>
          <cell r="O442">
            <v>11250</v>
          </cell>
          <cell r="P442">
            <v>11250</v>
          </cell>
          <cell r="Q442">
            <v>8295</v>
          </cell>
          <cell r="R442">
            <v>8550</v>
          </cell>
          <cell r="S442">
            <v>6910</v>
          </cell>
          <cell r="T442">
            <v>8295</v>
          </cell>
          <cell r="U442">
            <v>9255</v>
          </cell>
          <cell r="V442">
            <v>8810</v>
          </cell>
          <cell r="W442">
            <v>8870</v>
          </cell>
        </row>
        <row r="443">
          <cell r="A443">
            <v>500</v>
          </cell>
          <cell r="B443">
            <v>11250</v>
          </cell>
          <cell r="C443">
            <v>11250</v>
          </cell>
          <cell r="D443">
            <v>10415</v>
          </cell>
          <cell r="E443">
            <v>9645</v>
          </cell>
          <cell r="F443">
            <v>10415</v>
          </cell>
          <cell r="G443">
            <v>8870</v>
          </cell>
          <cell r="H443">
            <v>11250</v>
          </cell>
          <cell r="I443">
            <v>9645</v>
          </cell>
          <cell r="J443">
            <v>11250</v>
          </cell>
          <cell r="K443">
            <v>10800</v>
          </cell>
          <cell r="L443">
            <v>11185</v>
          </cell>
          <cell r="M443">
            <v>9255</v>
          </cell>
          <cell r="N443">
            <v>10800</v>
          </cell>
          <cell r="O443">
            <v>11250</v>
          </cell>
          <cell r="P443">
            <v>11250</v>
          </cell>
          <cell r="Q443">
            <v>7780</v>
          </cell>
          <cell r="R443">
            <v>7970</v>
          </cell>
          <cell r="S443">
            <v>6390</v>
          </cell>
          <cell r="T443">
            <v>7715</v>
          </cell>
          <cell r="U443">
            <v>8938</v>
          </cell>
          <cell r="V443">
            <v>8420</v>
          </cell>
          <cell r="W443">
            <v>8480</v>
          </cell>
        </row>
        <row r="444">
          <cell r="A444">
            <v>600</v>
          </cell>
          <cell r="B444">
            <v>10690</v>
          </cell>
          <cell r="C444">
            <v>11250</v>
          </cell>
          <cell r="D444">
            <v>10405</v>
          </cell>
          <cell r="E444">
            <v>8920</v>
          </cell>
          <cell r="F444">
            <v>10415</v>
          </cell>
          <cell r="G444">
            <v>8870</v>
          </cell>
          <cell r="H444">
            <v>11250</v>
          </cell>
          <cell r="I444">
            <v>9645</v>
          </cell>
          <cell r="J444">
            <v>11250</v>
          </cell>
          <cell r="K444">
            <v>10800</v>
          </cell>
          <cell r="L444">
            <v>11185</v>
          </cell>
          <cell r="M444">
            <v>9130</v>
          </cell>
          <cell r="N444">
            <v>10605</v>
          </cell>
          <cell r="O444">
            <v>11250</v>
          </cell>
          <cell r="P444">
            <v>11250</v>
          </cell>
          <cell r="Q444">
            <v>7315</v>
          </cell>
          <cell r="R444">
            <v>7555</v>
          </cell>
          <cell r="S444">
            <v>6025</v>
          </cell>
          <cell r="T444">
            <v>7330</v>
          </cell>
          <cell r="U444">
            <v>8600</v>
          </cell>
          <cell r="V444">
            <v>7995</v>
          </cell>
          <cell r="W444">
            <v>8035</v>
          </cell>
        </row>
        <row r="445">
          <cell r="A445">
            <v>650</v>
          </cell>
          <cell r="B445">
            <v>10485</v>
          </cell>
          <cell r="C445">
            <v>11250</v>
          </cell>
          <cell r="D445">
            <v>10205</v>
          </cell>
          <cell r="E445">
            <v>8760</v>
          </cell>
          <cell r="F445">
            <v>10415</v>
          </cell>
          <cell r="G445">
            <v>8870</v>
          </cell>
          <cell r="H445">
            <v>11250</v>
          </cell>
          <cell r="I445">
            <v>9645</v>
          </cell>
          <cell r="J445">
            <v>11250</v>
          </cell>
          <cell r="K445">
            <v>10735</v>
          </cell>
          <cell r="L445">
            <v>11055</v>
          </cell>
          <cell r="M445">
            <v>8935</v>
          </cell>
          <cell r="N445">
            <v>10480</v>
          </cell>
          <cell r="O445">
            <v>11250</v>
          </cell>
          <cell r="P445">
            <v>11250</v>
          </cell>
          <cell r="Q445">
            <v>7190</v>
          </cell>
          <cell r="R445">
            <v>7395</v>
          </cell>
          <cell r="S445">
            <v>5850</v>
          </cell>
          <cell r="T445">
            <v>7200</v>
          </cell>
          <cell r="U445">
            <v>8440</v>
          </cell>
          <cell r="V445">
            <v>7795</v>
          </cell>
          <cell r="W445">
            <v>7835</v>
          </cell>
        </row>
        <row r="446">
          <cell r="A446">
            <v>700</v>
          </cell>
          <cell r="B446">
            <v>10405</v>
          </cell>
          <cell r="C446">
            <v>10670</v>
          </cell>
          <cell r="D446">
            <v>9965</v>
          </cell>
          <cell r="E446">
            <v>8680</v>
          </cell>
          <cell r="F446">
            <v>10415</v>
          </cell>
          <cell r="G446">
            <v>8870</v>
          </cell>
          <cell r="H446">
            <v>10995</v>
          </cell>
          <cell r="I446">
            <v>9645</v>
          </cell>
          <cell r="J446">
            <v>10995</v>
          </cell>
          <cell r="K446">
            <v>10670</v>
          </cell>
          <cell r="L446">
            <v>10930</v>
          </cell>
          <cell r="M446">
            <v>8805</v>
          </cell>
          <cell r="N446">
            <v>10285</v>
          </cell>
          <cell r="O446">
            <v>10995</v>
          </cell>
          <cell r="P446">
            <v>10995</v>
          </cell>
          <cell r="Q446">
            <v>7070</v>
          </cell>
          <cell r="R446">
            <v>7265</v>
          </cell>
          <cell r="S446">
            <v>5720</v>
          </cell>
          <cell r="T446">
            <v>7070</v>
          </cell>
          <cell r="U446">
            <v>8275</v>
          </cell>
          <cell r="V446">
            <v>7585</v>
          </cell>
          <cell r="W446">
            <v>7635</v>
          </cell>
        </row>
        <row r="447">
          <cell r="A447">
            <v>750</v>
          </cell>
          <cell r="B447">
            <v>9450</v>
          </cell>
          <cell r="C447">
            <v>9450</v>
          </cell>
          <cell r="D447">
            <v>8870</v>
          </cell>
          <cell r="E447">
            <v>8295</v>
          </cell>
          <cell r="F447">
            <v>10415</v>
          </cell>
          <cell r="G447">
            <v>8870</v>
          </cell>
          <cell r="H447">
            <v>10930</v>
          </cell>
          <cell r="I447">
            <v>9645</v>
          </cell>
          <cell r="J447">
            <v>10930</v>
          </cell>
          <cell r="K447">
            <v>10350</v>
          </cell>
          <cell r="L447">
            <v>10930</v>
          </cell>
          <cell r="M447">
            <v>8485</v>
          </cell>
          <cell r="N447">
            <v>9900</v>
          </cell>
          <cell r="O447">
            <v>10930</v>
          </cell>
          <cell r="P447">
            <v>10930</v>
          </cell>
          <cell r="Q447">
            <v>6945</v>
          </cell>
          <cell r="R447">
            <v>7135</v>
          </cell>
          <cell r="S447">
            <v>5595</v>
          </cell>
          <cell r="T447">
            <v>7005</v>
          </cell>
          <cell r="U447">
            <v>8230</v>
          </cell>
          <cell r="V447">
            <v>7475</v>
          </cell>
          <cell r="W447">
            <v>7515</v>
          </cell>
        </row>
        <row r="448">
          <cell r="A448">
            <v>800</v>
          </cell>
          <cell r="B448">
            <v>7715</v>
          </cell>
          <cell r="C448">
            <v>7715</v>
          </cell>
          <cell r="D448">
            <v>7330</v>
          </cell>
          <cell r="E448">
            <v>6945</v>
          </cell>
          <cell r="F448">
            <v>10415</v>
          </cell>
          <cell r="G448">
            <v>8870</v>
          </cell>
          <cell r="H448">
            <v>10800</v>
          </cell>
          <cell r="I448">
            <v>9645</v>
          </cell>
          <cell r="J448">
            <v>10800</v>
          </cell>
          <cell r="K448">
            <v>10095</v>
          </cell>
          <cell r="L448">
            <v>10800</v>
          </cell>
          <cell r="M448">
            <v>8230</v>
          </cell>
          <cell r="N448">
            <v>9580</v>
          </cell>
          <cell r="O448">
            <v>10800</v>
          </cell>
          <cell r="P448">
            <v>10800</v>
          </cell>
          <cell r="Q448">
            <v>6750</v>
          </cell>
          <cell r="R448">
            <v>7070</v>
          </cell>
          <cell r="S448">
            <v>5505</v>
          </cell>
          <cell r="T448">
            <v>6945</v>
          </cell>
          <cell r="U448">
            <v>8155</v>
          </cell>
          <cell r="V448">
            <v>7265</v>
          </cell>
          <cell r="W448">
            <v>7315</v>
          </cell>
        </row>
        <row r="449">
          <cell r="A449">
            <v>850</v>
          </cell>
          <cell r="B449">
            <v>5015</v>
          </cell>
          <cell r="C449">
            <v>5015</v>
          </cell>
          <cell r="D449">
            <v>5015</v>
          </cell>
          <cell r="E449">
            <v>5015</v>
          </cell>
          <cell r="F449">
            <v>10160</v>
          </cell>
          <cell r="G449">
            <v>8615</v>
          </cell>
          <cell r="H449">
            <v>10160</v>
          </cell>
          <cell r="I449">
            <v>9255</v>
          </cell>
          <cell r="J449">
            <v>10160</v>
          </cell>
          <cell r="K449">
            <v>9645</v>
          </cell>
          <cell r="L449">
            <v>10160</v>
          </cell>
          <cell r="M449">
            <v>7780</v>
          </cell>
          <cell r="N449">
            <v>9065</v>
          </cell>
          <cell r="O449">
            <v>10160</v>
          </cell>
          <cell r="P449">
            <v>10160</v>
          </cell>
          <cell r="Q449">
            <v>6620</v>
          </cell>
          <cell r="R449">
            <v>6990</v>
          </cell>
          <cell r="S449">
            <v>5385</v>
          </cell>
          <cell r="T449">
            <v>6880</v>
          </cell>
          <cell r="U449">
            <v>8115</v>
          </cell>
          <cell r="V449">
            <v>7110</v>
          </cell>
          <cell r="W449">
            <v>7135</v>
          </cell>
        </row>
        <row r="450">
          <cell r="A450">
            <v>900</v>
          </cell>
          <cell r="B450">
            <v>3215</v>
          </cell>
          <cell r="C450">
            <v>3215</v>
          </cell>
          <cell r="D450">
            <v>3215</v>
          </cell>
          <cell r="E450">
            <v>3215</v>
          </cell>
          <cell r="F450">
            <v>8810</v>
          </cell>
          <cell r="G450">
            <v>8295</v>
          </cell>
          <cell r="H450">
            <v>9000</v>
          </cell>
          <cell r="I450">
            <v>8745</v>
          </cell>
          <cell r="J450">
            <v>8805</v>
          </cell>
          <cell r="K450">
            <v>9000</v>
          </cell>
          <cell r="L450">
            <v>8420</v>
          </cell>
          <cell r="M450">
            <v>7005</v>
          </cell>
          <cell r="N450">
            <v>6945</v>
          </cell>
          <cell r="O450">
            <v>9000</v>
          </cell>
          <cell r="P450">
            <v>9000</v>
          </cell>
          <cell r="Q450">
            <v>6495</v>
          </cell>
          <cell r="R450">
            <v>6745</v>
          </cell>
          <cell r="T450">
            <v>6815</v>
          </cell>
          <cell r="U450">
            <v>8075</v>
          </cell>
          <cell r="V450">
            <v>6945</v>
          </cell>
          <cell r="W450">
            <v>6990</v>
          </cell>
        </row>
        <row r="451">
          <cell r="A451">
            <v>950</v>
          </cell>
          <cell r="B451">
            <v>1930</v>
          </cell>
          <cell r="C451">
            <v>1930</v>
          </cell>
          <cell r="D451">
            <v>1930</v>
          </cell>
          <cell r="E451">
            <v>1930</v>
          </cell>
          <cell r="F451">
            <v>5270</v>
          </cell>
          <cell r="G451">
            <v>5915</v>
          </cell>
          <cell r="H451">
            <v>5915</v>
          </cell>
          <cell r="I451">
            <v>5980</v>
          </cell>
          <cell r="J451">
            <v>5980</v>
          </cell>
          <cell r="K451">
            <v>7070</v>
          </cell>
          <cell r="L451">
            <v>5270</v>
          </cell>
          <cell r="M451">
            <v>5145</v>
          </cell>
          <cell r="N451">
            <v>5145</v>
          </cell>
          <cell r="O451">
            <v>7070</v>
          </cell>
          <cell r="P451">
            <v>7070</v>
          </cell>
          <cell r="Q451">
            <v>6365</v>
          </cell>
          <cell r="R451">
            <v>6870</v>
          </cell>
          <cell r="T451">
            <v>6815</v>
          </cell>
          <cell r="U451">
            <v>7070</v>
          </cell>
          <cell r="V451">
            <v>6750</v>
          </cell>
          <cell r="W451">
            <v>6815</v>
          </cell>
        </row>
        <row r="452">
          <cell r="A452">
            <v>1000</v>
          </cell>
          <cell r="B452">
            <v>965</v>
          </cell>
          <cell r="C452">
            <v>965</v>
          </cell>
          <cell r="D452">
            <v>965</v>
          </cell>
          <cell r="E452">
            <v>965</v>
          </cell>
          <cell r="F452">
            <v>3085</v>
          </cell>
          <cell r="G452">
            <v>3795</v>
          </cell>
          <cell r="H452">
            <v>3795</v>
          </cell>
          <cell r="I452">
            <v>4050</v>
          </cell>
          <cell r="J452">
            <v>4050</v>
          </cell>
          <cell r="K452">
            <v>4885</v>
          </cell>
          <cell r="L452">
            <v>3085</v>
          </cell>
          <cell r="M452">
            <v>3730</v>
          </cell>
          <cell r="N452">
            <v>3730</v>
          </cell>
          <cell r="O452">
            <v>4755</v>
          </cell>
          <cell r="P452">
            <v>6310</v>
          </cell>
          <cell r="Q452">
            <v>6105</v>
          </cell>
          <cell r="R452">
            <v>6310</v>
          </cell>
          <cell r="T452">
            <v>6310</v>
          </cell>
          <cell r="U452">
            <v>6310</v>
          </cell>
          <cell r="V452">
            <v>6300</v>
          </cell>
          <cell r="W452">
            <v>6310</v>
          </cell>
        </row>
        <row r="453">
          <cell r="A453">
            <v>1050</v>
          </cell>
          <cell r="G453">
            <v>2895</v>
          </cell>
          <cell r="H453">
            <v>2955</v>
          </cell>
          <cell r="I453">
            <v>2700</v>
          </cell>
          <cell r="J453">
            <v>2700</v>
          </cell>
          <cell r="K453">
            <v>3280</v>
          </cell>
          <cell r="L453">
            <v>3085</v>
          </cell>
          <cell r="M453">
            <v>2700</v>
          </cell>
          <cell r="N453">
            <v>2700</v>
          </cell>
          <cell r="O453">
            <v>3215</v>
          </cell>
          <cell r="P453">
            <v>6310</v>
          </cell>
          <cell r="Q453">
            <v>5785</v>
          </cell>
          <cell r="R453">
            <v>6310</v>
          </cell>
          <cell r="T453">
            <v>6105</v>
          </cell>
          <cell r="U453">
            <v>6310</v>
          </cell>
          <cell r="V453">
            <v>5465</v>
          </cell>
          <cell r="W453">
            <v>6300</v>
          </cell>
        </row>
        <row r="454">
          <cell r="A454">
            <v>1100</v>
          </cell>
          <cell r="G454">
            <v>1800</v>
          </cell>
          <cell r="I454">
            <v>1800</v>
          </cell>
          <cell r="J454">
            <v>1800</v>
          </cell>
          <cell r="K454">
            <v>2055</v>
          </cell>
          <cell r="L454">
            <v>2055</v>
          </cell>
          <cell r="M454">
            <v>1865</v>
          </cell>
          <cell r="N454">
            <v>1865</v>
          </cell>
          <cell r="O454">
            <v>2120</v>
          </cell>
          <cell r="P454">
            <v>5655</v>
          </cell>
          <cell r="Q454">
            <v>4820</v>
          </cell>
          <cell r="R454">
            <v>5720</v>
          </cell>
          <cell r="T454">
            <v>5305</v>
          </cell>
          <cell r="U454">
            <v>6045</v>
          </cell>
          <cell r="V454">
            <v>4180</v>
          </cell>
          <cell r="W454">
            <v>4885</v>
          </cell>
        </row>
        <row r="455">
          <cell r="A455">
            <v>1150</v>
          </cell>
          <cell r="G455">
            <v>1155</v>
          </cell>
          <cell r="I455">
            <v>1155</v>
          </cell>
          <cell r="J455">
            <v>1155</v>
          </cell>
          <cell r="K455">
            <v>1285</v>
          </cell>
          <cell r="L455">
            <v>1545</v>
          </cell>
          <cell r="M455">
            <v>1155</v>
          </cell>
          <cell r="N455">
            <v>1155</v>
          </cell>
          <cell r="O455">
            <v>1415</v>
          </cell>
          <cell r="P455">
            <v>4180</v>
          </cell>
          <cell r="Q455">
            <v>3730</v>
          </cell>
          <cell r="R455">
            <v>4435</v>
          </cell>
          <cell r="T455">
            <v>4435</v>
          </cell>
          <cell r="U455">
            <v>5145</v>
          </cell>
          <cell r="V455">
            <v>3215</v>
          </cell>
          <cell r="W455">
            <v>3535</v>
          </cell>
        </row>
        <row r="456">
          <cell r="A456">
            <v>1200</v>
          </cell>
          <cell r="G456">
            <v>705</v>
          </cell>
          <cell r="I456">
            <v>705</v>
          </cell>
          <cell r="J456">
            <v>705</v>
          </cell>
          <cell r="K456">
            <v>770</v>
          </cell>
          <cell r="L456">
            <v>835</v>
          </cell>
          <cell r="M456">
            <v>645</v>
          </cell>
          <cell r="N456">
            <v>645</v>
          </cell>
          <cell r="O456">
            <v>965</v>
          </cell>
          <cell r="P456">
            <v>2700</v>
          </cell>
          <cell r="Q456">
            <v>2895</v>
          </cell>
          <cell r="R456">
            <v>3470</v>
          </cell>
          <cell r="T456">
            <v>3470</v>
          </cell>
          <cell r="U456">
            <v>3215</v>
          </cell>
          <cell r="V456">
            <v>2445</v>
          </cell>
          <cell r="W456">
            <v>2570</v>
          </cell>
        </row>
        <row r="457">
          <cell r="A457">
            <v>1250</v>
          </cell>
          <cell r="Q457">
            <v>2120</v>
          </cell>
          <cell r="R457">
            <v>2765</v>
          </cell>
          <cell r="T457">
            <v>2635</v>
          </cell>
          <cell r="U457">
            <v>2315</v>
          </cell>
          <cell r="V457">
            <v>1865</v>
          </cell>
          <cell r="W457">
            <v>1930</v>
          </cell>
        </row>
        <row r="458">
          <cell r="A458">
            <v>1300</v>
          </cell>
          <cell r="Q458">
            <v>1605</v>
          </cell>
          <cell r="R458">
            <v>2185</v>
          </cell>
          <cell r="T458">
            <v>2055</v>
          </cell>
          <cell r="U458">
            <v>1735</v>
          </cell>
          <cell r="V458">
            <v>1480</v>
          </cell>
          <cell r="W458">
            <v>1415</v>
          </cell>
        </row>
        <row r="459">
          <cell r="A459">
            <v>1350</v>
          </cell>
          <cell r="Q459">
            <v>1155</v>
          </cell>
          <cell r="R459">
            <v>1800</v>
          </cell>
          <cell r="T459">
            <v>1605</v>
          </cell>
          <cell r="U459">
            <v>1285</v>
          </cell>
          <cell r="V459">
            <v>1095</v>
          </cell>
          <cell r="W459">
            <v>1095</v>
          </cell>
        </row>
        <row r="460">
          <cell r="A460">
            <v>1400</v>
          </cell>
          <cell r="Q460">
            <v>900</v>
          </cell>
          <cell r="R460">
            <v>1415</v>
          </cell>
          <cell r="T460">
            <v>1220</v>
          </cell>
          <cell r="U460">
            <v>1030</v>
          </cell>
          <cell r="V460">
            <v>835</v>
          </cell>
          <cell r="W460">
            <v>835</v>
          </cell>
        </row>
        <row r="461">
          <cell r="A461">
            <v>1450</v>
          </cell>
          <cell r="Q461">
            <v>645</v>
          </cell>
          <cell r="R461">
            <v>1095</v>
          </cell>
          <cell r="T461">
            <v>965</v>
          </cell>
          <cell r="U461">
            <v>770</v>
          </cell>
          <cell r="V461">
            <v>580</v>
          </cell>
          <cell r="W461">
            <v>625</v>
          </cell>
        </row>
        <row r="462">
          <cell r="A462">
            <v>1500</v>
          </cell>
          <cell r="Q462">
            <v>515</v>
          </cell>
          <cell r="R462">
            <v>770</v>
          </cell>
          <cell r="T462">
            <v>705</v>
          </cell>
          <cell r="U462">
            <v>645</v>
          </cell>
          <cell r="V462">
            <v>450</v>
          </cell>
          <cell r="W462">
            <v>480</v>
          </cell>
        </row>
      </sheetData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b"/>
      <sheetName val="mccb"/>
      <sheetName val="mcb_rccb"/>
      <sheetName val="fsu"/>
      <sheetName val="f_link"/>
      <sheetName val="f_base"/>
      <sheetName val="cos"/>
      <sheetName val="contactor"/>
      <sheetName val="o_l relay"/>
      <sheetName val="ct"/>
      <sheetName val="meter_ind."/>
      <sheetName val="relay"/>
      <sheetName val="busbar"/>
      <sheetName val="starter_dol"/>
      <sheetName val="starter_s-d"/>
      <sheetName val="cap"/>
      <sheetName val="main_data"/>
      <sheetName val="STD. PANEL"/>
      <sheetName val="make"/>
      <sheetName val="name"/>
      <sheetName val="XFILE4"/>
      <sheetName val="MAIN"/>
      <sheetName val="t1"/>
    </sheetNames>
    <sheetDataSet>
      <sheetData sheetId="0" refreshError="1">
        <row r="1">
          <cell r="A1">
            <v>0</v>
          </cell>
          <cell r="E1" t="str">
            <v>L&amp;T</v>
          </cell>
          <cell r="F1" t="str">
            <v>GE_M-PACT</v>
          </cell>
          <cell r="I1" t="str">
            <v>SPACE</v>
          </cell>
          <cell r="J1" t="str">
            <v>BUSBAR_AL</v>
          </cell>
        </row>
        <row r="2">
          <cell r="A2" t="str">
            <v>AA_DIS</v>
          </cell>
          <cell r="E2">
            <v>12.5</v>
          </cell>
          <cell r="F2">
            <v>20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</row>
        <row r="4">
          <cell r="A4" t="str">
            <v>ACB 400A 3POLE MF</v>
          </cell>
          <cell r="B4">
            <v>400</v>
          </cell>
          <cell r="C4" t="str">
            <v>3POLE</v>
          </cell>
          <cell r="D4" t="str">
            <v>MF</v>
          </cell>
          <cell r="E4">
            <v>26500</v>
          </cell>
          <cell r="F4" t="str">
            <v>NA</v>
          </cell>
          <cell r="I4">
            <v>3</v>
          </cell>
          <cell r="J4">
            <v>1704</v>
          </cell>
        </row>
        <row r="5">
          <cell r="A5" t="str">
            <v>ACB 630A 3POLE MF</v>
          </cell>
          <cell r="B5">
            <v>630</v>
          </cell>
          <cell r="C5" t="str">
            <v>3POLE</v>
          </cell>
          <cell r="D5" t="str">
            <v>MF</v>
          </cell>
          <cell r="E5">
            <v>33500</v>
          </cell>
          <cell r="F5" t="str">
            <v>NA</v>
          </cell>
          <cell r="I5">
            <v>3</v>
          </cell>
          <cell r="J5">
            <v>2683.7999999999997</v>
          </cell>
        </row>
        <row r="6">
          <cell r="A6" t="str">
            <v>ACB 800A 3POLE MF</v>
          </cell>
          <cell r="B6">
            <v>800</v>
          </cell>
          <cell r="C6" t="str">
            <v>3POLE</v>
          </cell>
          <cell r="D6" t="str">
            <v>MF</v>
          </cell>
          <cell r="E6">
            <v>37200</v>
          </cell>
          <cell r="F6" t="str">
            <v>NA</v>
          </cell>
          <cell r="I6">
            <v>3</v>
          </cell>
          <cell r="J6">
            <v>3408</v>
          </cell>
        </row>
        <row r="7">
          <cell r="A7" t="str">
            <v>ACB 1000A 3POLE MF</v>
          </cell>
          <cell r="B7">
            <v>1000</v>
          </cell>
          <cell r="C7" t="str">
            <v>3POLE</v>
          </cell>
          <cell r="D7" t="str">
            <v>MF</v>
          </cell>
          <cell r="E7">
            <v>38000</v>
          </cell>
          <cell r="F7" t="str">
            <v>NA</v>
          </cell>
          <cell r="I7">
            <v>3</v>
          </cell>
          <cell r="J7">
            <v>4260</v>
          </cell>
        </row>
        <row r="8">
          <cell r="A8" t="str">
            <v>ACB 1250A 3POLE MF</v>
          </cell>
          <cell r="B8">
            <v>1250</v>
          </cell>
          <cell r="C8" t="str">
            <v>3POLE</v>
          </cell>
          <cell r="D8" t="str">
            <v>MF</v>
          </cell>
          <cell r="E8">
            <v>54000</v>
          </cell>
          <cell r="F8" t="str">
            <v>NA</v>
          </cell>
          <cell r="I8">
            <v>3</v>
          </cell>
          <cell r="J8">
            <v>5325</v>
          </cell>
        </row>
        <row r="9">
          <cell r="A9" t="str">
            <v>ACB 1600A 3POLE MF</v>
          </cell>
          <cell r="B9">
            <v>1600</v>
          </cell>
          <cell r="C9" t="str">
            <v>3POLE</v>
          </cell>
          <cell r="D9" t="str">
            <v>MF</v>
          </cell>
          <cell r="E9">
            <v>57000</v>
          </cell>
          <cell r="F9" t="str">
            <v>NA</v>
          </cell>
          <cell r="I9">
            <v>3</v>
          </cell>
          <cell r="J9">
            <v>6816</v>
          </cell>
        </row>
        <row r="10">
          <cell r="A10" t="str">
            <v>ACB 2000A 3POLE MF</v>
          </cell>
          <cell r="B10">
            <v>2000</v>
          </cell>
          <cell r="C10" t="str">
            <v>3POLE</v>
          </cell>
          <cell r="D10" t="str">
            <v>MF</v>
          </cell>
          <cell r="E10">
            <v>63750</v>
          </cell>
          <cell r="F10" t="str">
            <v>NA</v>
          </cell>
          <cell r="I10">
            <v>3</v>
          </cell>
          <cell r="J10">
            <v>8520</v>
          </cell>
        </row>
        <row r="11">
          <cell r="A11" t="str">
            <v>ACB 2500A 3POLE MF</v>
          </cell>
          <cell r="B11">
            <v>2500</v>
          </cell>
          <cell r="C11" t="str">
            <v>3POLE</v>
          </cell>
          <cell r="D11" t="str">
            <v>MF</v>
          </cell>
          <cell r="E11">
            <v>74000</v>
          </cell>
          <cell r="F11" t="str">
            <v>NA</v>
          </cell>
          <cell r="I11">
            <v>3</v>
          </cell>
          <cell r="J11">
            <v>10650</v>
          </cell>
        </row>
        <row r="12">
          <cell r="A12" t="str">
            <v>ACB 3200A 3POLE MF</v>
          </cell>
          <cell r="B12">
            <v>3200</v>
          </cell>
          <cell r="C12" t="str">
            <v>3POLE</v>
          </cell>
          <cell r="D12" t="str">
            <v>MF</v>
          </cell>
          <cell r="E12" t="str">
            <v>NA</v>
          </cell>
          <cell r="F12" t="str">
            <v>NA</v>
          </cell>
          <cell r="I12">
            <v>4</v>
          </cell>
          <cell r="J12">
            <v>13632</v>
          </cell>
        </row>
        <row r="13">
          <cell r="A13" t="str">
            <v>ACB 4000A 3POLE MF</v>
          </cell>
          <cell r="B13">
            <v>4000</v>
          </cell>
          <cell r="C13" t="str">
            <v>3POLE</v>
          </cell>
          <cell r="D13" t="str">
            <v>MF</v>
          </cell>
          <cell r="E13" t="str">
            <v>NA</v>
          </cell>
          <cell r="F13" t="str">
            <v>NA</v>
          </cell>
          <cell r="I13">
            <v>4</v>
          </cell>
          <cell r="J13">
            <v>17040</v>
          </cell>
        </row>
        <row r="14">
          <cell r="A14" t="str">
            <v>ACB 400A 3POLE MDO</v>
          </cell>
          <cell r="B14">
            <v>400</v>
          </cell>
          <cell r="C14" t="str">
            <v>3POLE</v>
          </cell>
          <cell r="D14" t="str">
            <v>MDO</v>
          </cell>
          <cell r="E14" t="str">
            <v>NA</v>
          </cell>
          <cell r="F14" t="str">
            <v>NA</v>
          </cell>
          <cell r="I14">
            <v>3</v>
          </cell>
          <cell r="J14">
            <v>1704</v>
          </cell>
        </row>
        <row r="15">
          <cell r="A15" t="str">
            <v>ACB 630A 3POLE MDO</v>
          </cell>
          <cell r="B15">
            <v>630</v>
          </cell>
          <cell r="C15" t="str">
            <v>3POLE</v>
          </cell>
          <cell r="D15" t="str">
            <v>MDO</v>
          </cell>
          <cell r="E15" t="str">
            <v>NA</v>
          </cell>
          <cell r="F15" t="str">
            <v>NA</v>
          </cell>
          <cell r="I15">
            <v>3</v>
          </cell>
          <cell r="J15">
            <v>2683.7999999999997</v>
          </cell>
        </row>
        <row r="16">
          <cell r="A16" t="str">
            <v>ACB 800A 3POLE MDO</v>
          </cell>
          <cell r="B16">
            <v>800</v>
          </cell>
          <cell r="C16" t="str">
            <v>3POLE</v>
          </cell>
          <cell r="D16" t="str">
            <v>MDO</v>
          </cell>
          <cell r="E16">
            <v>60000</v>
          </cell>
          <cell r="F16">
            <v>60000</v>
          </cell>
          <cell r="I16">
            <v>3</v>
          </cell>
          <cell r="J16">
            <v>3408</v>
          </cell>
        </row>
        <row r="17">
          <cell r="A17" t="str">
            <v>ACB 1000A 3POLE MDO</v>
          </cell>
          <cell r="B17">
            <v>1000</v>
          </cell>
          <cell r="C17" t="str">
            <v>3POLE</v>
          </cell>
          <cell r="D17" t="str">
            <v>MDO</v>
          </cell>
          <cell r="E17">
            <v>63000</v>
          </cell>
          <cell r="F17">
            <v>62600</v>
          </cell>
          <cell r="I17">
            <v>3</v>
          </cell>
          <cell r="J17">
            <v>4260</v>
          </cell>
        </row>
        <row r="18">
          <cell r="A18" t="str">
            <v>ACB 1250A 3POLE MDO</v>
          </cell>
          <cell r="B18">
            <v>1250</v>
          </cell>
          <cell r="C18" t="str">
            <v>3POLE</v>
          </cell>
          <cell r="D18" t="str">
            <v>MDO</v>
          </cell>
          <cell r="E18">
            <v>80000</v>
          </cell>
          <cell r="F18">
            <v>79300</v>
          </cell>
          <cell r="I18">
            <v>3</v>
          </cell>
          <cell r="J18">
            <v>5325</v>
          </cell>
        </row>
        <row r="19">
          <cell r="A19" t="str">
            <v>ACB 1600A 3POLE MDO</v>
          </cell>
          <cell r="B19">
            <v>1600</v>
          </cell>
          <cell r="C19" t="str">
            <v>3POLE</v>
          </cell>
          <cell r="D19" t="str">
            <v>MDO</v>
          </cell>
          <cell r="E19">
            <v>88000</v>
          </cell>
          <cell r="F19">
            <v>87700</v>
          </cell>
          <cell r="I19">
            <v>3</v>
          </cell>
          <cell r="J19">
            <v>6816</v>
          </cell>
        </row>
        <row r="20">
          <cell r="A20" t="str">
            <v>ACB 2000A 3POLE MDO</v>
          </cell>
          <cell r="B20">
            <v>2000</v>
          </cell>
          <cell r="C20" t="str">
            <v>3POLE</v>
          </cell>
          <cell r="D20" t="str">
            <v>MDO</v>
          </cell>
          <cell r="E20">
            <v>106000</v>
          </cell>
          <cell r="F20">
            <v>105300</v>
          </cell>
          <cell r="I20">
            <v>3</v>
          </cell>
          <cell r="J20">
            <v>8520</v>
          </cell>
        </row>
        <row r="21">
          <cell r="A21" t="str">
            <v>ACB 2500A 3POLE MDO</v>
          </cell>
          <cell r="B21">
            <v>2500</v>
          </cell>
          <cell r="C21" t="str">
            <v>3POLE</v>
          </cell>
          <cell r="D21" t="str">
            <v>MDO</v>
          </cell>
          <cell r="E21">
            <v>123000</v>
          </cell>
          <cell r="F21">
            <v>122600</v>
          </cell>
          <cell r="I21">
            <v>3</v>
          </cell>
          <cell r="J21">
            <v>10650</v>
          </cell>
        </row>
        <row r="22">
          <cell r="A22" t="str">
            <v>ACB 3200A 3POLE MDO</v>
          </cell>
          <cell r="B22">
            <v>3200</v>
          </cell>
          <cell r="C22" t="str">
            <v>3POLE</v>
          </cell>
          <cell r="D22" t="str">
            <v>MDO</v>
          </cell>
          <cell r="E22">
            <v>180000</v>
          </cell>
          <cell r="F22">
            <v>169800</v>
          </cell>
          <cell r="I22">
            <v>4</v>
          </cell>
          <cell r="J22">
            <v>13632</v>
          </cell>
        </row>
        <row r="23">
          <cell r="A23" t="str">
            <v>ACB 4000A 3POLE MDO</v>
          </cell>
          <cell r="B23">
            <v>4000</v>
          </cell>
          <cell r="C23" t="str">
            <v>3POLE</v>
          </cell>
          <cell r="D23" t="str">
            <v>MDO</v>
          </cell>
          <cell r="E23">
            <v>197000</v>
          </cell>
          <cell r="F23">
            <v>212700</v>
          </cell>
          <cell r="I23">
            <v>4</v>
          </cell>
          <cell r="J23">
            <v>17040</v>
          </cell>
        </row>
        <row r="24">
          <cell r="A24" t="str">
            <v>ACB 400A 3POLE EF</v>
          </cell>
          <cell r="B24">
            <v>400</v>
          </cell>
          <cell r="C24" t="str">
            <v>3POLE</v>
          </cell>
          <cell r="D24" t="str">
            <v>EF</v>
          </cell>
          <cell r="E24" t="str">
            <v>NA</v>
          </cell>
          <cell r="F24" t="str">
            <v>NA</v>
          </cell>
          <cell r="I24">
            <v>3</v>
          </cell>
          <cell r="J24">
            <v>1704</v>
          </cell>
        </row>
        <row r="25">
          <cell r="A25" t="str">
            <v>ACB 630A 3POLE EF</v>
          </cell>
          <cell r="B25">
            <v>630</v>
          </cell>
          <cell r="C25" t="str">
            <v>3POLE</v>
          </cell>
          <cell r="D25" t="str">
            <v>EF</v>
          </cell>
          <cell r="E25" t="str">
            <v>NA</v>
          </cell>
          <cell r="F25" t="str">
            <v>NA</v>
          </cell>
          <cell r="I25">
            <v>3</v>
          </cell>
          <cell r="J25">
            <v>2683.7999999999997</v>
          </cell>
        </row>
        <row r="26">
          <cell r="A26" t="str">
            <v>ACB 800A 3POLE EF</v>
          </cell>
          <cell r="B26">
            <v>800</v>
          </cell>
          <cell r="C26" t="str">
            <v>3POLE</v>
          </cell>
          <cell r="D26" t="str">
            <v>EF</v>
          </cell>
          <cell r="E26">
            <v>62000</v>
          </cell>
          <cell r="F26" t="str">
            <v>NA</v>
          </cell>
          <cell r="I26">
            <v>3</v>
          </cell>
          <cell r="J26">
            <v>3408</v>
          </cell>
        </row>
        <row r="27">
          <cell r="A27" t="str">
            <v>ACB 1000A 3POLE EF</v>
          </cell>
          <cell r="B27">
            <v>1000</v>
          </cell>
          <cell r="C27" t="str">
            <v>3POLE</v>
          </cell>
          <cell r="D27" t="str">
            <v>EF</v>
          </cell>
          <cell r="E27">
            <v>64000</v>
          </cell>
          <cell r="F27" t="str">
            <v>NA</v>
          </cell>
          <cell r="I27">
            <v>3</v>
          </cell>
          <cell r="J27">
            <v>4260</v>
          </cell>
        </row>
        <row r="28">
          <cell r="A28" t="str">
            <v>ACB 1250A 3POLE EF</v>
          </cell>
          <cell r="B28">
            <v>1250</v>
          </cell>
          <cell r="C28" t="str">
            <v>3POLE</v>
          </cell>
          <cell r="D28" t="str">
            <v>EF</v>
          </cell>
          <cell r="E28">
            <v>67000</v>
          </cell>
          <cell r="F28" t="str">
            <v>NA</v>
          </cell>
          <cell r="I28">
            <v>3</v>
          </cell>
          <cell r="J28">
            <v>5325</v>
          </cell>
        </row>
        <row r="29">
          <cell r="A29" t="str">
            <v>ACB 1600A 3POLE EF</v>
          </cell>
          <cell r="B29">
            <v>1600</v>
          </cell>
          <cell r="C29" t="str">
            <v>3POLE</v>
          </cell>
          <cell r="D29" t="str">
            <v>EF</v>
          </cell>
          <cell r="E29">
            <v>75000</v>
          </cell>
          <cell r="F29" t="str">
            <v>NA</v>
          </cell>
          <cell r="I29">
            <v>3</v>
          </cell>
          <cell r="J29">
            <v>6816</v>
          </cell>
        </row>
        <row r="30">
          <cell r="A30" t="str">
            <v>ACB 2000A 3POLE EF</v>
          </cell>
          <cell r="B30">
            <v>2000</v>
          </cell>
          <cell r="C30" t="str">
            <v>3POLE</v>
          </cell>
          <cell r="D30" t="str">
            <v>EF</v>
          </cell>
          <cell r="E30">
            <v>80000</v>
          </cell>
          <cell r="F30" t="str">
            <v>NA</v>
          </cell>
          <cell r="I30">
            <v>3</v>
          </cell>
          <cell r="J30">
            <v>8520</v>
          </cell>
        </row>
        <row r="31">
          <cell r="A31" t="str">
            <v>ACB 2500A 3POLE EF</v>
          </cell>
          <cell r="B31">
            <v>2500</v>
          </cell>
          <cell r="C31" t="str">
            <v>3POLE</v>
          </cell>
          <cell r="D31" t="str">
            <v>EF</v>
          </cell>
          <cell r="E31">
            <v>100000</v>
          </cell>
          <cell r="F31" t="str">
            <v>NA</v>
          </cell>
          <cell r="I31">
            <v>3</v>
          </cell>
          <cell r="J31">
            <v>10650</v>
          </cell>
        </row>
        <row r="32">
          <cell r="A32" t="str">
            <v>ACB 3200A 3POLE EF</v>
          </cell>
          <cell r="B32">
            <v>3200</v>
          </cell>
          <cell r="C32" t="str">
            <v>3POLE</v>
          </cell>
          <cell r="D32" t="str">
            <v>EF</v>
          </cell>
          <cell r="E32" t="str">
            <v>NA</v>
          </cell>
          <cell r="F32" t="str">
            <v>NA</v>
          </cell>
          <cell r="I32">
            <v>4</v>
          </cell>
          <cell r="J32">
            <v>13632</v>
          </cell>
        </row>
        <row r="33">
          <cell r="A33" t="str">
            <v>ACB 4000A 3POLE EF</v>
          </cell>
          <cell r="B33">
            <v>4000</v>
          </cell>
          <cell r="C33" t="str">
            <v>3POLE</v>
          </cell>
          <cell r="D33" t="str">
            <v>EF</v>
          </cell>
          <cell r="E33" t="str">
            <v>NA</v>
          </cell>
          <cell r="F33" t="str">
            <v>NA</v>
          </cell>
          <cell r="I33">
            <v>4</v>
          </cell>
          <cell r="J33">
            <v>17040</v>
          </cell>
        </row>
        <row r="34">
          <cell r="A34" t="str">
            <v>ACB 400A 3POLE EDO</v>
          </cell>
          <cell r="B34">
            <v>400</v>
          </cell>
          <cell r="C34" t="str">
            <v>3POLE</v>
          </cell>
          <cell r="D34" t="str">
            <v>EDO</v>
          </cell>
          <cell r="E34" t="str">
            <v>NA</v>
          </cell>
          <cell r="F34" t="str">
            <v>NA</v>
          </cell>
          <cell r="I34">
            <v>3</v>
          </cell>
          <cell r="J34">
            <v>1704</v>
          </cell>
        </row>
        <row r="35">
          <cell r="A35" t="str">
            <v>ACB 630A 3POLE EDO</v>
          </cell>
          <cell r="B35">
            <v>630</v>
          </cell>
          <cell r="C35" t="str">
            <v>3POLE</v>
          </cell>
          <cell r="D35" t="str">
            <v>EDO</v>
          </cell>
          <cell r="E35" t="str">
            <v>NA</v>
          </cell>
          <cell r="F35" t="str">
            <v>NA</v>
          </cell>
          <cell r="I35">
            <v>3</v>
          </cell>
          <cell r="J35">
            <v>2683.7999999999997</v>
          </cell>
        </row>
        <row r="36">
          <cell r="A36" t="str">
            <v>ACB 800A 3POLE EDO</v>
          </cell>
          <cell r="B36">
            <v>800</v>
          </cell>
          <cell r="C36" t="str">
            <v>3POLE</v>
          </cell>
          <cell r="D36" t="str">
            <v>EDO</v>
          </cell>
          <cell r="E36">
            <v>84000</v>
          </cell>
          <cell r="F36">
            <v>84000</v>
          </cell>
          <cell r="I36">
            <v>3</v>
          </cell>
          <cell r="J36">
            <v>3408</v>
          </cell>
        </row>
        <row r="37">
          <cell r="A37" t="str">
            <v>ACB 1000A 3POLE EDO</v>
          </cell>
          <cell r="B37">
            <v>1000</v>
          </cell>
          <cell r="C37" t="str">
            <v>3POLE</v>
          </cell>
          <cell r="D37" t="str">
            <v>EDO</v>
          </cell>
          <cell r="E37">
            <v>87000</v>
          </cell>
          <cell r="F37">
            <v>86500</v>
          </cell>
          <cell r="I37">
            <v>3</v>
          </cell>
          <cell r="J37">
            <v>4260</v>
          </cell>
        </row>
        <row r="38">
          <cell r="A38" t="str">
            <v>ACB 1250A 3POLE EDO</v>
          </cell>
          <cell r="B38">
            <v>1250</v>
          </cell>
          <cell r="C38" t="str">
            <v>3POLE</v>
          </cell>
          <cell r="D38" t="str">
            <v>EDO</v>
          </cell>
          <cell r="E38">
            <v>102000</v>
          </cell>
          <cell r="F38">
            <v>102000</v>
          </cell>
          <cell r="I38">
            <v>3</v>
          </cell>
          <cell r="J38">
            <v>5325</v>
          </cell>
        </row>
        <row r="39">
          <cell r="A39" t="str">
            <v>ACB 1600A 3POLE EDO</v>
          </cell>
          <cell r="B39">
            <v>1600</v>
          </cell>
          <cell r="C39" t="str">
            <v>3POLE</v>
          </cell>
          <cell r="D39" t="str">
            <v>EDO</v>
          </cell>
          <cell r="E39">
            <v>107000</v>
          </cell>
          <cell r="F39">
            <v>106700</v>
          </cell>
          <cell r="I39">
            <v>3</v>
          </cell>
          <cell r="J39">
            <v>6816</v>
          </cell>
        </row>
        <row r="40">
          <cell r="A40" t="str">
            <v>ACB 2000A 3POLE EDO</v>
          </cell>
          <cell r="B40">
            <v>2000</v>
          </cell>
          <cell r="C40" t="str">
            <v>3POLE</v>
          </cell>
          <cell r="D40" t="str">
            <v>EDO</v>
          </cell>
          <cell r="E40">
            <v>122000</v>
          </cell>
          <cell r="F40">
            <v>121600</v>
          </cell>
          <cell r="I40">
            <v>3</v>
          </cell>
          <cell r="J40">
            <v>8520</v>
          </cell>
        </row>
        <row r="41">
          <cell r="A41" t="str">
            <v>ACB 2500A 3POLE EDO</v>
          </cell>
          <cell r="B41">
            <v>2500</v>
          </cell>
          <cell r="C41" t="str">
            <v>3POLE</v>
          </cell>
          <cell r="D41" t="str">
            <v>EDO</v>
          </cell>
          <cell r="E41">
            <v>137000</v>
          </cell>
          <cell r="F41">
            <v>137400</v>
          </cell>
          <cell r="I41">
            <v>3</v>
          </cell>
          <cell r="J41">
            <v>10650</v>
          </cell>
        </row>
        <row r="42">
          <cell r="A42" t="str">
            <v>ACB 3200A 3POLE EDO</v>
          </cell>
          <cell r="B42">
            <v>3200</v>
          </cell>
          <cell r="C42" t="str">
            <v>3POLE</v>
          </cell>
          <cell r="D42" t="str">
            <v>EDO</v>
          </cell>
          <cell r="E42">
            <v>180000</v>
          </cell>
          <cell r="F42">
            <v>183400</v>
          </cell>
          <cell r="I42">
            <v>4</v>
          </cell>
          <cell r="J42">
            <v>13632</v>
          </cell>
        </row>
        <row r="43">
          <cell r="A43" t="str">
            <v>ACB 4000A 3POLE EDO</v>
          </cell>
          <cell r="B43">
            <v>4000</v>
          </cell>
          <cell r="C43" t="str">
            <v>3POLE</v>
          </cell>
          <cell r="D43" t="str">
            <v>EDO</v>
          </cell>
          <cell r="E43">
            <v>215000</v>
          </cell>
          <cell r="F43">
            <v>225600</v>
          </cell>
          <cell r="I43">
            <v>4</v>
          </cell>
          <cell r="J43">
            <v>17040</v>
          </cell>
        </row>
        <row r="44">
          <cell r="A44" t="str">
            <v>ACB 400A 4POLE MF</v>
          </cell>
          <cell r="B44">
            <v>400</v>
          </cell>
          <cell r="C44" t="str">
            <v>4POLE</v>
          </cell>
          <cell r="D44" t="str">
            <v>MF</v>
          </cell>
          <cell r="E44">
            <v>35245</v>
          </cell>
          <cell r="F44" t="str">
            <v>NA</v>
          </cell>
          <cell r="I44">
            <v>3</v>
          </cell>
          <cell r="J44">
            <v>1704</v>
          </cell>
        </row>
        <row r="45">
          <cell r="A45" t="str">
            <v>ACB 630A 4POLE MF</v>
          </cell>
          <cell r="B45">
            <v>630</v>
          </cell>
          <cell r="C45" t="str">
            <v>4POLE</v>
          </cell>
          <cell r="D45" t="str">
            <v>MF</v>
          </cell>
          <cell r="E45">
            <v>44555</v>
          </cell>
          <cell r="F45" t="str">
            <v>NA</v>
          </cell>
          <cell r="I45">
            <v>3</v>
          </cell>
          <cell r="J45">
            <v>2683.7999999999997</v>
          </cell>
        </row>
        <row r="46">
          <cell r="A46" t="str">
            <v>ACB 800A 4POLE MF</v>
          </cell>
          <cell r="B46">
            <v>800</v>
          </cell>
          <cell r="C46" t="str">
            <v>4POLE</v>
          </cell>
          <cell r="D46" t="str">
            <v>MF</v>
          </cell>
          <cell r="E46">
            <v>49476</v>
          </cell>
          <cell r="F46" t="str">
            <v>NA</v>
          </cell>
          <cell r="I46">
            <v>3</v>
          </cell>
          <cell r="J46">
            <v>3408</v>
          </cell>
        </row>
        <row r="47">
          <cell r="A47" t="str">
            <v>ACB 1000A 4POLE MF</v>
          </cell>
          <cell r="B47">
            <v>1000</v>
          </cell>
          <cell r="C47" t="str">
            <v>4POLE</v>
          </cell>
          <cell r="D47" t="str">
            <v>MF</v>
          </cell>
          <cell r="E47">
            <v>50540</v>
          </cell>
          <cell r="F47" t="str">
            <v>NA</v>
          </cell>
          <cell r="I47">
            <v>3</v>
          </cell>
          <cell r="J47">
            <v>4260</v>
          </cell>
        </row>
        <row r="48">
          <cell r="A48" t="str">
            <v>ACB 1250A 4POLE MF</v>
          </cell>
          <cell r="B48">
            <v>1250</v>
          </cell>
          <cell r="C48" t="str">
            <v>4POLE</v>
          </cell>
          <cell r="D48" t="str">
            <v>MF</v>
          </cell>
          <cell r="E48">
            <v>71820</v>
          </cell>
          <cell r="F48" t="str">
            <v>NA</v>
          </cell>
          <cell r="I48">
            <v>3</v>
          </cell>
          <cell r="J48">
            <v>5325</v>
          </cell>
        </row>
        <row r="49">
          <cell r="A49" t="str">
            <v>ACB 1600A 4POLE MF</v>
          </cell>
          <cell r="B49">
            <v>1600</v>
          </cell>
          <cell r="C49" t="str">
            <v>4POLE</v>
          </cell>
          <cell r="D49" t="str">
            <v>MF</v>
          </cell>
          <cell r="E49">
            <v>75810</v>
          </cell>
          <cell r="F49" t="str">
            <v>NA</v>
          </cell>
          <cell r="I49">
            <v>3</v>
          </cell>
          <cell r="J49">
            <v>6816</v>
          </cell>
        </row>
        <row r="50">
          <cell r="A50" t="str">
            <v>ACB 2000A 4POLE MF</v>
          </cell>
          <cell r="B50">
            <v>2000</v>
          </cell>
          <cell r="C50" t="str">
            <v>4POLE</v>
          </cell>
          <cell r="D50" t="str">
            <v>MF</v>
          </cell>
          <cell r="E50">
            <v>84787.5</v>
          </cell>
          <cell r="F50" t="str">
            <v>NA</v>
          </cell>
          <cell r="I50">
            <v>3</v>
          </cell>
          <cell r="J50">
            <v>8520</v>
          </cell>
        </row>
        <row r="51">
          <cell r="A51" t="str">
            <v>ACB 2500A 4POLE MF</v>
          </cell>
          <cell r="B51">
            <v>2500</v>
          </cell>
          <cell r="C51" t="str">
            <v>4POLE</v>
          </cell>
          <cell r="D51" t="str">
            <v>MF</v>
          </cell>
          <cell r="E51">
            <v>98420</v>
          </cell>
          <cell r="F51" t="str">
            <v>NA</v>
          </cell>
          <cell r="I51">
            <v>3</v>
          </cell>
          <cell r="J51">
            <v>10650</v>
          </cell>
        </row>
        <row r="52">
          <cell r="A52" t="str">
            <v>ACB 3200A 4POLE MF</v>
          </cell>
          <cell r="B52">
            <v>3200</v>
          </cell>
          <cell r="C52" t="str">
            <v>4POLE</v>
          </cell>
          <cell r="D52" t="str">
            <v>MF</v>
          </cell>
          <cell r="E52" t="str">
            <v>NA</v>
          </cell>
          <cell r="F52" t="str">
            <v>NA</v>
          </cell>
          <cell r="I52">
            <v>4</v>
          </cell>
          <cell r="J52">
            <v>13632</v>
          </cell>
        </row>
        <row r="53">
          <cell r="A53" t="str">
            <v>ACB 4000A 4POLE MF</v>
          </cell>
          <cell r="B53">
            <v>4000</v>
          </cell>
          <cell r="C53" t="str">
            <v>4POLE</v>
          </cell>
          <cell r="D53" t="str">
            <v>MF</v>
          </cell>
          <cell r="E53" t="str">
            <v>NA</v>
          </cell>
          <cell r="F53" t="str">
            <v>NA</v>
          </cell>
          <cell r="I53">
            <v>4</v>
          </cell>
          <cell r="J53">
            <v>17040</v>
          </cell>
        </row>
        <row r="54">
          <cell r="A54" t="str">
            <v>ACB 400A 4POLE MDO</v>
          </cell>
          <cell r="B54">
            <v>400</v>
          </cell>
          <cell r="C54" t="str">
            <v>4POLE</v>
          </cell>
          <cell r="D54" t="str">
            <v>MDO</v>
          </cell>
          <cell r="E54" t="str">
            <v>NA</v>
          </cell>
          <cell r="F54" t="str">
            <v>NA</v>
          </cell>
          <cell r="I54">
            <v>3</v>
          </cell>
          <cell r="J54">
            <v>1704</v>
          </cell>
        </row>
        <row r="55">
          <cell r="A55" t="str">
            <v>ACB 630A 4POLE MDO</v>
          </cell>
          <cell r="B55">
            <v>630</v>
          </cell>
          <cell r="C55" t="str">
            <v>4POLE</v>
          </cell>
          <cell r="D55" t="str">
            <v>MDO</v>
          </cell>
          <cell r="E55" t="str">
            <v>NA</v>
          </cell>
          <cell r="F55" t="str">
            <v>NA</v>
          </cell>
          <cell r="I55">
            <v>3</v>
          </cell>
          <cell r="J55">
            <v>2683.7999999999997</v>
          </cell>
        </row>
        <row r="56">
          <cell r="A56" t="str">
            <v>ACB 800A 4POLE MDO</v>
          </cell>
          <cell r="B56">
            <v>800</v>
          </cell>
          <cell r="C56" t="str">
            <v>4POLE</v>
          </cell>
          <cell r="D56" t="str">
            <v>MDO</v>
          </cell>
          <cell r="E56">
            <v>78000</v>
          </cell>
          <cell r="F56">
            <v>80900</v>
          </cell>
          <cell r="I56">
            <v>3</v>
          </cell>
          <cell r="J56">
            <v>3408</v>
          </cell>
        </row>
        <row r="57">
          <cell r="A57" t="str">
            <v>ACB 1000A 4POLE MDO</v>
          </cell>
          <cell r="B57">
            <v>1000</v>
          </cell>
          <cell r="C57" t="str">
            <v>4POLE</v>
          </cell>
          <cell r="D57" t="str">
            <v>MDO</v>
          </cell>
          <cell r="E57">
            <v>81500</v>
          </cell>
          <cell r="F57">
            <v>84500</v>
          </cell>
          <cell r="I57">
            <v>3</v>
          </cell>
          <cell r="J57">
            <v>4260</v>
          </cell>
        </row>
        <row r="58">
          <cell r="A58" t="str">
            <v>ACB 1250A 4POLE MDO</v>
          </cell>
          <cell r="B58">
            <v>1250</v>
          </cell>
          <cell r="C58" t="str">
            <v>4POLE</v>
          </cell>
          <cell r="D58" t="str">
            <v>MDO</v>
          </cell>
          <cell r="E58">
            <v>105000</v>
          </cell>
          <cell r="F58">
            <v>107100</v>
          </cell>
          <cell r="I58">
            <v>3</v>
          </cell>
          <cell r="J58">
            <v>5325</v>
          </cell>
        </row>
        <row r="59">
          <cell r="A59" t="str">
            <v>ACB 1600A 4POLE MDO</v>
          </cell>
          <cell r="B59">
            <v>1600</v>
          </cell>
          <cell r="C59" t="str">
            <v>4POLE</v>
          </cell>
          <cell r="D59" t="str">
            <v>MDO</v>
          </cell>
          <cell r="E59">
            <v>111000</v>
          </cell>
          <cell r="F59">
            <v>118500</v>
          </cell>
          <cell r="I59">
            <v>3</v>
          </cell>
          <cell r="J59">
            <v>6816</v>
          </cell>
        </row>
        <row r="60">
          <cell r="A60" t="str">
            <v>ACB 2000A 4POLE MDO</v>
          </cell>
          <cell r="B60">
            <v>2000</v>
          </cell>
          <cell r="C60" t="str">
            <v>4POLE</v>
          </cell>
          <cell r="D60" t="str">
            <v>MDO</v>
          </cell>
          <cell r="E60">
            <v>135000</v>
          </cell>
          <cell r="F60">
            <v>142100</v>
          </cell>
          <cell r="I60">
            <v>3</v>
          </cell>
          <cell r="J60">
            <v>8520</v>
          </cell>
        </row>
        <row r="61">
          <cell r="A61" t="str">
            <v>ACB 2500A 4POLE MDO</v>
          </cell>
          <cell r="B61">
            <v>2500</v>
          </cell>
          <cell r="C61" t="str">
            <v>4POLE</v>
          </cell>
          <cell r="D61" t="str">
            <v>MDO</v>
          </cell>
          <cell r="E61">
            <v>156000</v>
          </cell>
          <cell r="F61">
            <v>165800</v>
          </cell>
          <cell r="I61">
            <v>3</v>
          </cell>
          <cell r="J61">
            <v>10650</v>
          </cell>
        </row>
        <row r="62">
          <cell r="A62" t="str">
            <v>ACB 3200A 4POLE MDO</v>
          </cell>
          <cell r="B62">
            <v>3200</v>
          </cell>
          <cell r="C62" t="str">
            <v>4POLE</v>
          </cell>
          <cell r="D62" t="str">
            <v>MDO</v>
          </cell>
          <cell r="E62">
            <v>200000</v>
          </cell>
          <cell r="F62" t="str">
            <v>NA</v>
          </cell>
          <cell r="I62">
            <v>4</v>
          </cell>
          <cell r="J62">
            <v>13632</v>
          </cell>
        </row>
        <row r="63">
          <cell r="A63" t="str">
            <v>ACB 4000A 4POLE MDO</v>
          </cell>
          <cell r="B63">
            <v>4000</v>
          </cell>
          <cell r="C63" t="str">
            <v>4POLE</v>
          </cell>
          <cell r="D63" t="str">
            <v>MDO</v>
          </cell>
          <cell r="E63">
            <v>242000</v>
          </cell>
          <cell r="F63" t="str">
            <v>NA</v>
          </cell>
          <cell r="I63">
            <v>4</v>
          </cell>
          <cell r="J63">
            <v>17040</v>
          </cell>
        </row>
        <row r="64">
          <cell r="A64" t="str">
            <v>ACB 400A 4POLE EF</v>
          </cell>
          <cell r="B64">
            <v>400</v>
          </cell>
          <cell r="C64" t="str">
            <v>4POLE</v>
          </cell>
          <cell r="D64" t="str">
            <v>EF</v>
          </cell>
          <cell r="E64" t="str">
            <v>NA</v>
          </cell>
          <cell r="F64" t="str">
            <v>NA</v>
          </cell>
          <cell r="I64">
            <v>3</v>
          </cell>
          <cell r="J64">
            <v>1704</v>
          </cell>
        </row>
        <row r="65">
          <cell r="A65" t="str">
            <v>ACB 630A 4POLE EF</v>
          </cell>
          <cell r="B65">
            <v>630</v>
          </cell>
          <cell r="C65" t="str">
            <v>4POLE</v>
          </cell>
          <cell r="D65" t="str">
            <v>EF</v>
          </cell>
          <cell r="E65" t="str">
            <v>NA</v>
          </cell>
          <cell r="F65" t="str">
            <v>NA</v>
          </cell>
          <cell r="I65">
            <v>3</v>
          </cell>
          <cell r="J65">
            <v>2683.7999999999997</v>
          </cell>
        </row>
        <row r="66">
          <cell r="A66" t="str">
            <v>ACB 800A 4POLE EF</v>
          </cell>
          <cell r="B66">
            <v>800</v>
          </cell>
          <cell r="C66" t="str">
            <v>4POLE</v>
          </cell>
          <cell r="D66" t="str">
            <v>EF</v>
          </cell>
          <cell r="E66">
            <v>82460</v>
          </cell>
          <cell r="F66" t="str">
            <v>NA</v>
          </cell>
          <cell r="I66">
            <v>3</v>
          </cell>
          <cell r="J66">
            <v>3408</v>
          </cell>
        </row>
        <row r="67">
          <cell r="A67" t="str">
            <v>ACB 1000A 4POLE EF</v>
          </cell>
          <cell r="B67">
            <v>1000</v>
          </cell>
          <cell r="C67" t="str">
            <v>4POLE</v>
          </cell>
          <cell r="D67" t="str">
            <v>EF</v>
          </cell>
          <cell r="E67">
            <v>85120</v>
          </cell>
          <cell r="F67" t="str">
            <v>NA</v>
          </cell>
          <cell r="I67">
            <v>3</v>
          </cell>
          <cell r="J67">
            <v>4260</v>
          </cell>
        </row>
        <row r="68">
          <cell r="A68" t="str">
            <v>ACB 1250A 4POLE EF</v>
          </cell>
          <cell r="B68">
            <v>1250</v>
          </cell>
          <cell r="C68" t="str">
            <v>4POLE</v>
          </cell>
          <cell r="D68" t="str">
            <v>EF</v>
          </cell>
          <cell r="E68">
            <v>89110</v>
          </cell>
          <cell r="F68" t="str">
            <v>NA</v>
          </cell>
          <cell r="I68">
            <v>3</v>
          </cell>
          <cell r="J68">
            <v>5325</v>
          </cell>
        </row>
        <row r="69">
          <cell r="A69" t="str">
            <v>ACB 1600A 4POLE EF</v>
          </cell>
          <cell r="B69">
            <v>1600</v>
          </cell>
          <cell r="C69" t="str">
            <v>4POLE</v>
          </cell>
          <cell r="D69" t="str">
            <v>EF</v>
          </cell>
          <cell r="E69">
            <v>99750</v>
          </cell>
          <cell r="F69" t="str">
            <v>NA</v>
          </cell>
          <cell r="I69">
            <v>3</v>
          </cell>
          <cell r="J69">
            <v>6816</v>
          </cell>
        </row>
        <row r="70">
          <cell r="A70" t="str">
            <v>ACB 2000A 4POLE EF</v>
          </cell>
          <cell r="B70">
            <v>2000</v>
          </cell>
          <cell r="C70" t="str">
            <v>4POLE</v>
          </cell>
          <cell r="D70" t="str">
            <v>EF</v>
          </cell>
          <cell r="E70">
            <v>106400</v>
          </cell>
          <cell r="F70" t="str">
            <v>NA</v>
          </cell>
          <cell r="I70">
            <v>3</v>
          </cell>
          <cell r="J70">
            <v>8520</v>
          </cell>
        </row>
        <row r="71">
          <cell r="A71" t="str">
            <v>ACB 2500A 4POLE EF</v>
          </cell>
          <cell r="B71">
            <v>2500</v>
          </cell>
          <cell r="C71" t="str">
            <v>4POLE</v>
          </cell>
          <cell r="D71" t="str">
            <v>EF</v>
          </cell>
          <cell r="E71">
            <v>133000</v>
          </cell>
          <cell r="F71" t="str">
            <v>NA</v>
          </cell>
          <cell r="I71">
            <v>3</v>
          </cell>
          <cell r="J71">
            <v>10650</v>
          </cell>
        </row>
        <row r="72">
          <cell r="A72" t="str">
            <v>ACB 3200A 4POLE EF</v>
          </cell>
          <cell r="B72">
            <v>3200</v>
          </cell>
          <cell r="C72" t="str">
            <v>4POLE</v>
          </cell>
          <cell r="D72" t="str">
            <v>EF</v>
          </cell>
          <cell r="E72" t="str">
            <v>NA</v>
          </cell>
          <cell r="F72" t="str">
            <v>NA</v>
          </cell>
          <cell r="I72">
            <v>4</v>
          </cell>
          <cell r="J72">
            <v>13632</v>
          </cell>
        </row>
        <row r="73">
          <cell r="A73" t="str">
            <v>ACB 4000A 4POLE EF</v>
          </cell>
          <cell r="B73">
            <v>4000</v>
          </cell>
          <cell r="C73" t="str">
            <v>4POLE</v>
          </cell>
          <cell r="D73" t="str">
            <v>EF</v>
          </cell>
          <cell r="E73" t="str">
            <v>NA</v>
          </cell>
          <cell r="F73" t="str">
            <v>NA</v>
          </cell>
          <cell r="I73">
            <v>4</v>
          </cell>
          <cell r="J73">
            <v>17040</v>
          </cell>
        </row>
        <row r="74">
          <cell r="A74" t="str">
            <v>ACB 400A 4POLE EDO</v>
          </cell>
          <cell r="B74">
            <v>400</v>
          </cell>
          <cell r="C74" t="str">
            <v>4POLE</v>
          </cell>
          <cell r="D74" t="str">
            <v>EDO</v>
          </cell>
          <cell r="E74" t="str">
            <v>NA</v>
          </cell>
          <cell r="F74" t="str">
            <v>NA</v>
          </cell>
          <cell r="I74">
            <v>3</v>
          </cell>
          <cell r="J74">
            <v>1704</v>
          </cell>
        </row>
        <row r="75">
          <cell r="A75" t="str">
            <v>ACB 630A 4POLE EDO</v>
          </cell>
          <cell r="B75">
            <v>630</v>
          </cell>
          <cell r="C75" t="str">
            <v>4POLE</v>
          </cell>
          <cell r="D75" t="str">
            <v>EDO</v>
          </cell>
          <cell r="E75" t="str">
            <v>NA</v>
          </cell>
          <cell r="F75" t="str">
            <v>NA</v>
          </cell>
          <cell r="I75">
            <v>3</v>
          </cell>
          <cell r="J75">
            <v>2683.7999999999997</v>
          </cell>
        </row>
        <row r="76">
          <cell r="A76" t="str">
            <v>ACB 800A 4POLE EDO</v>
          </cell>
          <cell r="B76">
            <v>800</v>
          </cell>
          <cell r="C76" t="str">
            <v>4POLE</v>
          </cell>
          <cell r="D76" t="str">
            <v>EDO</v>
          </cell>
          <cell r="E76">
            <v>112000</v>
          </cell>
          <cell r="F76">
            <v>113300</v>
          </cell>
          <cell r="I76">
            <v>3</v>
          </cell>
          <cell r="J76">
            <v>3408</v>
          </cell>
        </row>
        <row r="77">
          <cell r="A77" t="str">
            <v>ACB 1000A 4POLE EDO</v>
          </cell>
          <cell r="B77">
            <v>1000</v>
          </cell>
          <cell r="C77" t="str">
            <v>4POLE</v>
          </cell>
          <cell r="D77" t="str">
            <v>EDO</v>
          </cell>
          <cell r="E77">
            <v>114000</v>
          </cell>
          <cell r="F77">
            <v>116900</v>
          </cell>
          <cell r="I77">
            <v>3</v>
          </cell>
          <cell r="J77">
            <v>4260</v>
          </cell>
        </row>
        <row r="78">
          <cell r="A78" t="str">
            <v>ACB 1250A 4POLE EDO</v>
          </cell>
          <cell r="B78">
            <v>1250</v>
          </cell>
          <cell r="C78" t="str">
            <v>4POLE</v>
          </cell>
          <cell r="D78" t="str">
            <v>EDO</v>
          </cell>
          <cell r="E78">
            <v>133000</v>
          </cell>
          <cell r="F78">
            <v>137700</v>
          </cell>
          <cell r="I78">
            <v>3</v>
          </cell>
          <cell r="J78">
            <v>5325</v>
          </cell>
        </row>
        <row r="79">
          <cell r="A79" t="str">
            <v>ACB 1600A 4POLE EDO</v>
          </cell>
          <cell r="B79">
            <v>1600</v>
          </cell>
          <cell r="C79" t="str">
            <v>4POLE</v>
          </cell>
          <cell r="D79" t="str">
            <v>EDO</v>
          </cell>
          <cell r="E79">
            <v>137000</v>
          </cell>
          <cell r="F79">
            <v>144200</v>
          </cell>
          <cell r="I79">
            <v>3</v>
          </cell>
          <cell r="J79">
            <v>6816</v>
          </cell>
        </row>
        <row r="80">
          <cell r="A80" t="str">
            <v>ACB 2000A 4POLE EDO</v>
          </cell>
          <cell r="B80">
            <v>2000</v>
          </cell>
          <cell r="C80" t="str">
            <v>4POLE</v>
          </cell>
          <cell r="D80" t="str">
            <v>EDO</v>
          </cell>
          <cell r="E80">
            <v>160000</v>
          </cell>
          <cell r="F80">
            <v>163800</v>
          </cell>
          <cell r="I80">
            <v>3</v>
          </cell>
          <cell r="J80">
            <v>8520</v>
          </cell>
        </row>
        <row r="81">
          <cell r="A81" t="str">
            <v>ACB 2500A 4POLE EDO</v>
          </cell>
          <cell r="B81">
            <v>2500</v>
          </cell>
          <cell r="C81" t="str">
            <v>4POLE</v>
          </cell>
          <cell r="D81" t="str">
            <v>EDO</v>
          </cell>
          <cell r="E81">
            <v>180000</v>
          </cell>
          <cell r="F81">
            <v>185400</v>
          </cell>
          <cell r="I81">
            <v>3</v>
          </cell>
          <cell r="J81">
            <v>10650</v>
          </cell>
        </row>
        <row r="82">
          <cell r="A82" t="str">
            <v>ACB 3200A 4POLE EDO</v>
          </cell>
          <cell r="B82">
            <v>3200</v>
          </cell>
          <cell r="C82" t="str">
            <v>4POLE</v>
          </cell>
          <cell r="D82" t="str">
            <v>EDO</v>
          </cell>
          <cell r="E82">
            <v>214700</v>
          </cell>
          <cell r="F82" t="str">
            <v>NA</v>
          </cell>
          <cell r="I82">
            <v>4</v>
          </cell>
          <cell r="J82">
            <v>13632</v>
          </cell>
        </row>
        <row r="83">
          <cell r="A83" t="str">
            <v>ACB 4000A 4POLE EDO</v>
          </cell>
          <cell r="B83">
            <v>4000</v>
          </cell>
          <cell r="C83" t="str">
            <v>4POLE</v>
          </cell>
          <cell r="D83" t="str">
            <v>EDO</v>
          </cell>
          <cell r="E83">
            <v>269000</v>
          </cell>
          <cell r="F83" t="str">
            <v>NA</v>
          </cell>
          <cell r="I83">
            <v>4</v>
          </cell>
          <cell r="J83">
            <v>17040</v>
          </cell>
        </row>
        <row r="84">
          <cell r="A84" t="str">
            <v>ACCESSORIES</v>
          </cell>
        </row>
        <row r="85">
          <cell r="A85" t="str">
            <v>SHUNT RELEASE</v>
          </cell>
          <cell r="E85">
            <v>1050</v>
          </cell>
          <cell r="F85">
            <v>1460</v>
          </cell>
        </row>
        <row r="86">
          <cell r="A86" t="str">
            <v>UNDER VOLTAGE RELEASE (WITH TIME DELAY)</v>
          </cell>
          <cell r="E86">
            <v>5210</v>
          </cell>
          <cell r="F86" t="str">
            <v>NA</v>
          </cell>
        </row>
        <row r="87">
          <cell r="A87" t="str">
            <v>UNDER VOLTAGE RELEASE</v>
          </cell>
          <cell r="E87">
            <v>1500</v>
          </cell>
          <cell r="F87">
            <v>1460</v>
          </cell>
        </row>
        <row r="88">
          <cell r="A88" t="str">
            <v>EARTH FAULT RELEASE</v>
          </cell>
          <cell r="E88">
            <v>1080</v>
          </cell>
          <cell r="F88" t="str">
            <v>NA</v>
          </cell>
        </row>
        <row r="89">
          <cell r="A89" t="str">
            <v>MICROPROCESSOR BASED RELEASE TYPE SR 21</v>
          </cell>
          <cell r="E89">
            <v>23650</v>
          </cell>
          <cell r="F89" t="str">
            <v>NA</v>
          </cell>
        </row>
        <row r="90">
          <cell r="A90" t="str">
            <v>MICROPROCESSOR BASED RELEASE TYPE MM 30 WITH COMMUNICATION FACILITY</v>
          </cell>
          <cell r="E90">
            <v>40000</v>
          </cell>
          <cell r="F90" t="str">
            <v>NA</v>
          </cell>
        </row>
        <row r="91">
          <cell r="A91" t="str">
            <v>ANALOG RELEASE TYPE SR 15G</v>
          </cell>
          <cell r="E91">
            <v>10000</v>
          </cell>
          <cell r="F91" t="str">
            <v>NA</v>
          </cell>
        </row>
        <row r="92">
          <cell r="A92" t="str">
            <v>REDUCTION FOR MAGNETO THERMAL RELEASE TYPE DN 1</v>
          </cell>
          <cell r="E92">
            <v>-5410</v>
          </cell>
          <cell r="F92" t="str">
            <v>NA</v>
          </cell>
        </row>
        <row r="93">
          <cell r="A93" t="str">
            <v>MAGNETO THERMAL RELEASE TYPE DN 1</v>
          </cell>
          <cell r="E93">
            <v>5410</v>
          </cell>
          <cell r="F93" t="str">
            <v>NA</v>
          </cell>
        </row>
        <row r="94">
          <cell r="A94" t="str">
            <v>MAGNETO THERMAL RELEASE TYPE DNL 1</v>
          </cell>
          <cell r="E94">
            <v>5350</v>
          </cell>
          <cell r="F94" t="str">
            <v>NA</v>
          </cell>
        </row>
        <row r="95">
          <cell r="A95" t="str">
            <v>SHUTTER ASSEMBLY FOR 800A ACB</v>
          </cell>
          <cell r="E95">
            <v>350</v>
          </cell>
          <cell r="F95" t="str">
            <v>NA</v>
          </cell>
        </row>
        <row r="96">
          <cell r="A96" t="str">
            <v>SHUTTER ASSEMBLY FOR 1000A ACB</v>
          </cell>
          <cell r="E96">
            <v>350</v>
          </cell>
          <cell r="F96" t="str">
            <v>NA</v>
          </cell>
        </row>
        <row r="97">
          <cell r="A97" t="str">
            <v>SHUTTER ASSEMBLY FOR 1250A ACB</v>
          </cell>
          <cell r="E97">
            <v>350</v>
          </cell>
          <cell r="F97" t="str">
            <v>NA</v>
          </cell>
        </row>
        <row r="98">
          <cell r="A98" t="str">
            <v>SHUTTER ASSEMBLY FOR 1600A ACB</v>
          </cell>
          <cell r="E98">
            <v>350</v>
          </cell>
          <cell r="F98" t="str">
            <v>NA</v>
          </cell>
        </row>
        <row r="99">
          <cell r="A99" t="str">
            <v>SHUTTER ASSEMBLY FOR 2000A ACB</v>
          </cell>
          <cell r="E99">
            <v>430</v>
          </cell>
          <cell r="F99" t="str">
            <v>NA</v>
          </cell>
        </row>
        <row r="100">
          <cell r="A100" t="str">
            <v>SHUTTER ASSEMBLY FOR 2500A ACB</v>
          </cell>
          <cell r="E100">
            <v>430</v>
          </cell>
          <cell r="F100" t="str">
            <v>NA</v>
          </cell>
        </row>
        <row r="101">
          <cell r="A101" t="str">
            <v>SHUTTER ASSEMBLY FOR 3200A ACB</v>
          </cell>
          <cell r="E101">
            <v>2100</v>
          </cell>
          <cell r="F101" t="str">
            <v>NA</v>
          </cell>
        </row>
        <row r="102">
          <cell r="A102" t="str">
            <v>SHUTTER ASSEMBLY FOR 4000A ACB</v>
          </cell>
          <cell r="E102">
            <v>2100</v>
          </cell>
          <cell r="F102" t="str">
            <v>NA</v>
          </cell>
        </row>
        <row r="103">
          <cell r="A103" t="str">
            <v>6 WAY SECONDRY ISOLATING CONTACT BLOCK</v>
          </cell>
          <cell r="E103">
            <v>775</v>
          </cell>
          <cell r="F103" t="str">
            <v>NA</v>
          </cell>
        </row>
        <row r="104">
          <cell r="A104" t="str">
            <v>MICROSWITCH ON VOLTMETRIC RELEASE</v>
          </cell>
          <cell r="E104">
            <v>840</v>
          </cell>
          <cell r="F104" t="str">
            <v>NA</v>
          </cell>
        </row>
        <row r="105">
          <cell r="A105" t="str">
            <v>MICROSWITCH FOR COMMON INDICATION OF O/L &amp; S/C</v>
          </cell>
          <cell r="E105">
            <v>840</v>
          </cell>
          <cell r="F105" t="str">
            <v>NA</v>
          </cell>
        </row>
        <row r="106">
          <cell r="A106" t="str">
            <v>MICROSWITCH FOR SEPARATE INDICATION OF O/L &amp; S/C</v>
          </cell>
          <cell r="E106">
            <v>1460</v>
          </cell>
          <cell r="F106" t="str">
            <v>NA</v>
          </cell>
        </row>
        <row r="107">
          <cell r="A107" t="str">
            <v>SERVICE POSITION MICROSWITCH</v>
          </cell>
          <cell r="E107">
            <v>500</v>
          </cell>
          <cell r="F107" t="str">
            <v>NA</v>
          </cell>
        </row>
        <row r="108">
          <cell r="A108" t="str">
            <v>TEST OR ISOLATED POSITION MICROSWITCH</v>
          </cell>
          <cell r="E108">
            <v>500</v>
          </cell>
          <cell r="F108" t="str">
            <v>NA</v>
          </cell>
        </row>
        <row r="109">
          <cell r="A109" t="str">
            <v>LOCKABLE TRIP PUSH BUTTON</v>
          </cell>
          <cell r="E109">
            <v>1155</v>
          </cell>
          <cell r="F109" t="str">
            <v>NA</v>
          </cell>
        </row>
        <row r="110">
          <cell r="A110" t="str">
            <v>LOCKING OF ACB IN ISOLATED POSITION</v>
          </cell>
          <cell r="E110">
            <v>1155</v>
          </cell>
          <cell r="F110" t="str">
            <v>NA</v>
          </cell>
        </row>
        <row r="111">
          <cell r="A111" t="str">
            <v>DOOR INTERLOCKING</v>
          </cell>
          <cell r="E111">
            <v>1090</v>
          </cell>
          <cell r="F111" t="str">
            <v>NA</v>
          </cell>
        </row>
        <row r="112">
          <cell r="A112" t="str">
            <v>MICROPROCESSOR BASED RELEASE</v>
          </cell>
          <cell r="E112" t="str">
            <v>NA</v>
          </cell>
          <cell r="F112" t="str">
            <v>NA</v>
          </cell>
        </row>
        <row r="113">
          <cell r="A113" t="str">
            <v>REDUCTION FOR LMZ2 RELEASE</v>
          </cell>
          <cell r="E113" t="str">
            <v>NA</v>
          </cell>
          <cell r="F113">
            <v>-5240</v>
          </cell>
        </row>
        <row r="114">
          <cell r="A114" t="str">
            <v>CTZM71 RELEASE</v>
          </cell>
          <cell r="E114" t="str">
            <v>NA</v>
          </cell>
          <cell r="F114">
            <v>17700</v>
          </cell>
        </row>
        <row r="115">
          <cell r="A115" t="str">
            <v>MICROPROCESSOR BASED RELEASE TYPE SR 21 (AFTER REDUCTION OF DN-1)</v>
          </cell>
          <cell r="E115">
            <v>18240</v>
          </cell>
        </row>
        <row r="116">
          <cell r="A116" t="str">
            <v>ANALOG RELEASE TYPE SR 15G (AFTER REDUCTION OF DN-1)</v>
          </cell>
          <cell r="E116">
            <v>4590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D1" t="str">
            <v>KAPPA</v>
          </cell>
          <cell r="E1" t="str">
            <v>AE</v>
          </cell>
        </row>
        <row r="2">
          <cell r="B2" t="str">
            <v>A</v>
          </cell>
          <cell r="C2" t="str">
            <v>VA</v>
          </cell>
          <cell r="D2">
            <v>0</v>
          </cell>
          <cell r="E2">
            <v>10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</row>
        <row r="4">
          <cell r="A4" t="str">
            <v>METERING CT 40/5A 2,5VA</v>
          </cell>
          <cell r="B4">
            <v>40</v>
          </cell>
          <cell r="C4">
            <v>2.5</v>
          </cell>
          <cell r="D4">
            <v>200</v>
          </cell>
          <cell r="E4" t="str">
            <v>NA</v>
          </cell>
        </row>
        <row r="5">
          <cell r="A5" t="str">
            <v>METERING CT 50/5A 3VA</v>
          </cell>
          <cell r="B5">
            <v>50</v>
          </cell>
          <cell r="C5">
            <v>3</v>
          </cell>
          <cell r="D5">
            <v>200</v>
          </cell>
          <cell r="E5" t="str">
            <v>NA</v>
          </cell>
        </row>
        <row r="6">
          <cell r="A6" t="str">
            <v>METERING CT 50/5A 5VA</v>
          </cell>
          <cell r="B6">
            <v>50</v>
          </cell>
          <cell r="C6">
            <v>5</v>
          </cell>
          <cell r="D6" t="str">
            <v>NA</v>
          </cell>
          <cell r="E6">
            <v>215</v>
          </cell>
        </row>
        <row r="7">
          <cell r="A7" t="str">
            <v>METERING CT 60/5A 5VA</v>
          </cell>
          <cell r="B7">
            <v>60</v>
          </cell>
          <cell r="C7">
            <v>5</v>
          </cell>
          <cell r="D7">
            <v>200</v>
          </cell>
          <cell r="E7">
            <v>215</v>
          </cell>
        </row>
        <row r="8">
          <cell r="A8" t="str">
            <v>METERING CT 75/5A 5VA</v>
          </cell>
          <cell r="B8">
            <v>75</v>
          </cell>
          <cell r="C8">
            <v>5</v>
          </cell>
          <cell r="D8" t="str">
            <v>NA</v>
          </cell>
          <cell r="E8">
            <v>215</v>
          </cell>
        </row>
        <row r="9">
          <cell r="A9" t="str">
            <v>METERING CT 100/5A 5VA</v>
          </cell>
          <cell r="B9">
            <v>100</v>
          </cell>
          <cell r="C9">
            <v>5</v>
          </cell>
          <cell r="D9">
            <v>205</v>
          </cell>
          <cell r="E9">
            <v>220</v>
          </cell>
        </row>
        <row r="10">
          <cell r="A10" t="str">
            <v>METERING CT 150/5A 5VA</v>
          </cell>
          <cell r="B10">
            <v>150</v>
          </cell>
          <cell r="C10">
            <v>5</v>
          </cell>
          <cell r="D10">
            <v>205</v>
          </cell>
          <cell r="E10">
            <v>220</v>
          </cell>
        </row>
        <row r="11">
          <cell r="A11" t="str">
            <v>METERING CT 150/5A 15VA</v>
          </cell>
          <cell r="B11">
            <v>150</v>
          </cell>
          <cell r="C11">
            <v>15</v>
          </cell>
          <cell r="D11">
            <v>345</v>
          </cell>
          <cell r="E11" t="str">
            <v>NA</v>
          </cell>
        </row>
        <row r="12">
          <cell r="A12" t="str">
            <v>METERING CT 200/5A 5VA</v>
          </cell>
          <cell r="B12">
            <v>200</v>
          </cell>
          <cell r="C12">
            <v>5</v>
          </cell>
          <cell r="D12">
            <v>195</v>
          </cell>
          <cell r="E12" t="str">
            <v>NA</v>
          </cell>
        </row>
        <row r="13">
          <cell r="A13" t="str">
            <v>METERING CT 200/5A 10VA</v>
          </cell>
          <cell r="B13">
            <v>200</v>
          </cell>
          <cell r="C13">
            <v>10</v>
          </cell>
          <cell r="D13" t="str">
            <v>NA</v>
          </cell>
          <cell r="E13">
            <v>220</v>
          </cell>
        </row>
        <row r="14">
          <cell r="A14" t="str">
            <v>METERING CT 200/5A 15VA</v>
          </cell>
          <cell r="B14">
            <v>200</v>
          </cell>
          <cell r="C14">
            <v>15</v>
          </cell>
          <cell r="D14">
            <v>230</v>
          </cell>
          <cell r="E14" t="str">
            <v>NA</v>
          </cell>
        </row>
        <row r="15">
          <cell r="A15" t="str">
            <v>METERING CT 250/5A 5VA</v>
          </cell>
          <cell r="B15">
            <v>250</v>
          </cell>
          <cell r="C15">
            <v>5</v>
          </cell>
          <cell r="D15">
            <v>215</v>
          </cell>
          <cell r="E15" t="str">
            <v>NA</v>
          </cell>
        </row>
        <row r="16">
          <cell r="A16" t="str">
            <v>METERING CT 250/5A 10VA</v>
          </cell>
          <cell r="B16">
            <v>250</v>
          </cell>
          <cell r="C16">
            <v>10</v>
          </cell>
          <cell r="D16" t="str">
            <v>NA</v>
          </cell>
          <cell r="E16">
            <v>225</v>
          </cell>
        </row>
        <row r="17">
          <cell r="A17" t="str">
            <v>METERING CT 250/5A 15VA</v>
          </cell>
          <cell r="B17">
            <v>250</v>
          </cell>
          <cell r="C17">
            <v>15</v>
          </cell>
          <cell r="D17">
            <v>275</v>
          </cell>
          <cell r="E17" t="str">
            <v>NA</v>
          </cell>
        </row>
        <row r="18">
          <cell r="A18" t="str">
            <v>METERING CT 300/5A 5VA</v>
          </cell>
          <cell r="B18">
            <v>300</v>
          </cell>
          <cell r="C18">
            <v>5</v>
          </cell>
          <cell r="D18">
            <v>205</v>
          </cell>
          <cell r="E18" t="str">
            <v>NA</v>
          </cell>
        </row>
        <row r="19">
          <cell r="A19" t="str">
            <v>METERING CT 300/5A 10VA</v>
          </cell>
          <cell r="B19">
            <v>300</v>
          </cell>
          <cell r="C19">
            <v>10</v>
          </cell>
          <cell r="D19" t="str">
            <v>NA</v>
          </cell>
          <cell r="E19">
            <v>205</v>
          </cell>
        </row>
        <row r="20">
          <cell r="A20" t="str">
            <v>METERING CT 300/5A 15VA</v>
          </cell>
          <cell r="B20">
            <v>300</v>
          </cell>
          <cell r="C20">
            <v>15</v>
          </cell>
          <cell r="D20">
            <v>215</v>
          </cell>
          <cell r="E20" t="str">
            <v>NA</v>
          </cell>
        </row>
        <row r="21">
          <cell r="A21" t="str">
            <v>METERING CT 400/5A 15VA</v>
          </cell>
          <cell r="B21">
            <v>400</v>
          </cell>
          <cell r="C21">
            <v>15</v>
          </cell>
          <cell r="D21">
            <v>220</v>
          </cell>
          <cell r="E21">
            <v>210</v>
          </cell>
        </row>
        <row r="22">
          <cell r="A22" t="str">
            <v>METERING CT 500/5A 15VA</v>
          </cell>
          <cell r="B22">
            <v>500</v>
          </cell>
          <cell r="C22">
            <v>15</v>
          </cell>
          <cell r="D22">
            <v>230</v>
          </cell>
          <cell r="E22">
            <v>220</v>
          </cell>
        </row>
        <row r="23">
          <cell r="A23" t="str">
            <v>METERING CT 600/5A 15VA</v>
          </cell>
          <cell r="B23">
            <v>600</v>
          </cell>
          <cell r="C23">
            <v>15</v>
          </cell>
          <cell r="D23">
            <v>235</v>
          </cell>
          <cell r="E23">
            <v>220</v>
          </cell>
        </row>
        <row r="24">
          <cell r="A24" t="str">
            <v>METERING CT 800/5A 15VA</v>
          </cell>
          <cell r="B24">
            <v>800</v>
          </cell>
          <cell r="C24">
            <v>15</v>
          </cell>
          <cell r="D24">
            <v>275</v>
          </cell>
          <cell r="E24">
            <v>250</v>
          </cell>
        </row>
        <row r="25">
          <cell r="A25" t="str">
            <v>METERING CT 1000/5A 15VA</v>
          </cell>
          <cell r="B25">
            <v>1000</v>
          </cell>
          <cell r="C25">
            <v>15</v>
          </cell>
          <cell r="D25">
            <v>280</v>
          </cell>
          <cell r="E25">
            <v>270</v>
          </cell>
        </row>
        <row r="26">
          <cell r="A26" t="str">
            <v>METERING CT 1200/5A 15VA</v>
          </cell>
          <cell r="B26">
            <v>1200</v>
          </cell>
          <cell r="C26">
            <v>15</v>
          </cell>
          <cell r="D26">
            <v>305</v>
          </cell>
          <cell r="E26">
            <v>290</v>
          </cell>
        </row>
        <row r="27">
          <cell r="A27" t="str">
            <v>METERING CT 1500/5A 15VA</v>
          </cell>
          <cell r="B27">
            <v>1500</v>
          </cell>
          <cell r="C27">
            <v>15</v>
          </cell>
          <cell r="D27" t="str">
            <v>NA</v>
          </cell>
          <cell r="E27">
            <v>330</v>
          </cell>
        </row>
        <row r="28">
          <cell r="A28" t="str">
            <v>METERING CT 1600/5A 15VA</v>
          </cell>
          <cell r="B28">
            <v>1600</v>
          </cell>
          <cell r="C28">
            <v>15</v>
          </cell>
          <cell r="D28">
            <v>330</v>
          </cell>
          <cell r="E28">
            <v>335</v>
          </cell>
        </row>
        <row r="29">
          <cell r="A29" t="str">
            <v>METERING CT 2000/5A 15VA</v>
          </cell>
          <cell r="B29">
            <v>2000</v>
          </cell>
          <cell r="C29">
            <v>15</v>
          </cell>
          <cell r="D29">
            <v>370</v>
          </cell>
          <cell r="E29">
            <v>400</v>
          </cell>
        </row>
        <row r="30">
          <cell r="A30" t="str">
            <v>METERING CT 2400/5A 15VA</v>
          </cell>
          <cell r="B30">
            <v>2400</v>
          </cell>
          <cell r="C30">
            <v>15</v>
          </cell>
          <cell r="D30" t="str">
            <v>NA</v>
          </cell>
          <cell r="E30">
            <v>530</v>
          </cell>
        </row>
        <row r="31">
          <cell r="A31" t="str">
            <v>METERING CT 2500/5A 15VA</v>
          </cell>
          <cell r="B31">
            <v>2500</v>
          </cell>
          <cell r="C31">
            <v>15</v>
          </cell>
          <cell r="D31">
            <v>415</v>
          </cell>
          <cell r="E31">
            <v>530</v>
          </cell>
        </row>
        <row r="32">
          <cell r="A32" t="str">
            <v>METERING CT 3000/5A 15VA</v>
          </cell>
          <cell r="B32">
            <v>3000</v>
          </cell>
          <cell r="C32">
            <v>15</v>
          </cell>
          <cell r="D32">
            <v>500</v>
          </cell>
          <cell r="E32">
            <v>580</v>
          </cell>
        </row>
        <row r="33">
          <cell r="A33" t="str">
            <v>METERING CT 3500/5A 15VA</v>
          </cell>
          <cell r="B33">
            <v>3500</v>
          </cell>
          <cell r="C33">
            <v>15</v>
          </cell>
          <cell r="D33">
            <v>515</v>
          </cell>
          <cell r="E33" t="str">
            <v>NA</v>
          </cell>
        </row>
      </sheetData>
      <sheetData sheetId="10" refreshError="1">
        <row r="1">
          <cell r="A1" t="str">
            <v>METER</v>
          </cell>
          <cell r="B1" t="str">
            <v>RISHABH</v>
          </cell>
          <cell r="C1" t="str">
            <v>AE</v>
          </cell>
          <cell r="D1" t="str">
            <v>ENERCON</v>
          </cell>
          <cell r="E1" t="str">
            <v>SALZER</v>
          </cell>
          <cell r="F1" t="str">
            <v>KAYCEE</v>
          </cell>
          <cell r="G1" t="str">
            <v>DUCATI</v>
          </cell>
        </row>
        <row r="2">
          <cell r="B2">
            <v>10</v>
          </cell>
          <cell r="C2">
            <v>10</v>
          </cell>
          <cell r="D2">
            <v>10</v>
          </cell>
          <cell r="E2">
            <v>0</v>
          </cell>
          <cell r="G2">
            <v>10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</row>
        <row r="4">
          <cell r="A4" t="str">
            <v>VOLTMETER 48 Sq. MM.</v>
          </cell>
          <cell r="B4">
            <v>369</v>
          </cell>
          <cell r="C4" t="str">
            <v>NA</v>
          </cell>
          <cell r="D4" t="str">
            <v>NA</v>
          </cell>
          <cell r="E4" t="str">
            <v>NA</v>
          </cell>
          <cell r="F4" t="str">
            <v>NA</v>
          </cell>
        </row>
        <row r="5">
          <cell r="A5" t="str">
            <v>VOLTMETER 72 Sq. MM.</v>
          </cell>
          <cell r="B5">
            <v>338</v>
          </cell>
          <cell r="C5">
            <v>360</v>
          </cell>
          <cell r="D5" t="str">
            <v>NA</v>
          </cell>
          <cell r="E5" t="str">
            <v>NA</v>
          </cell>
          <cell r="F5" t="str">
            <v>NA</v>
          </cell>
        </row>
        <row r="6">
          <cell r="A6" t="str">
            <v>VOLTMETER 96 Sq. MM.</v>
          </cell>
          <cell r="B6">
            <v>359</v>
          </cell>
          <cell r="C6">
            <v>385</v>
          </cell>
          <cell r="D6" t="str">
            <v>NA</v>
          </cell>
          <cell r="E6" t="str">
            <v>NA</v>
          </cell>
          <cell r="F6" t="str">
            <v>NA</v>
          </cell>
        </row>
        <row r="7">
          <cell r="A7" t="str">
            <v>VOLTMETER 144 Sq. MM.</v>
          </cell>
          <cell r="B7">
            <v>528</v>
          </cell>
          <cell r="C7">
            <v>565</v>
          </cell>
          <cell r="D7" t="str">
            <v>NA</v>
          </cell>
          <cell r="E7" t="str">
            <v>NA</v>
          </cell>
          <cell r="F7" t="str">
            <v>NA</v>
          </cell>
        </row>
        <row r="8">
          <cell r="A8" t="str">
            <v>DIGITAL VOLTMETER</v>
          </cell>
          <cell r="B8" t="str">
            <v>NA</v>
          </cell>
          <cell r="C8" t="str">
            <v>NA</v>
          </cell>
          <cell r="D8">
            <v>1025</v>
          </cell>
          <cell r="E8" t="str">
            <v>NA</v>
          </cell>
          <cell r="F8" t="str">
            <v>NA</v>
          </cell>
        </row>
        <row r="9">
          <cell r="A9" t="str">
            <v>HOUR METER 240V AC</v>
          </cell>
          <cell r="B9">
            <v>647</v>
          </cell>
          <cell r="C9" t="str">
            <v>NA</v>
          </cell>
          <cell r="D9" t="str">
            <v>NA</v>
          </cell>
          <cell r="E9" t="str">
            <v>NA</v>
          </cell>
          <cell r="F9" t="str">
            <v>NA</v>
          </cell>
        </row>
        <row r="10">
          <cell r="A10" t="str">
            <v>AMMETER 48 Sq. MM.</v>
          </cell>
          <cell r="B10">
            <v>308</v>
          </cell>
          <cell r="C10" t="str">
            <v>NA</v>
          </cell>
          <cell r="D10" t="str">
            <v>NA</v>
          </cell>
          <cell r="E10" t="str">
            <v>NA</v>
          </cell>
          <cell r="F10" t="str">
            <v>NA</v>
          </cell>
        </row>
        <row r="11">
          <cell r="A11" t="str">
            <v>AMMETER 72 Sq. MM.</v>
          </cell>
          <cell r="B11">
            <v>277</v>
          </cell>
          <cell r="C11">
            <v>295</v>
          </cell>
          <cell r="D11" t="str">
            <v>NA</v>
          </cell>
          <cell r="E11" t="str">
            <v>NA</v>
          </cell>
          <cell r="F11" t="str">
            <v>NA</v>
          </cell>
        </row>
        <row r="12">
          <cell r="A12" t="str">
            <v>AMMETER 96 Sq. MM.</v>
          </cell>
          <cell r="B12">
            <v>311</v>
          </cell>
          <cell r="C12">
            <v>330</v>
          </cell>
          <cell r="D12" t="str">
            <v>NA</v>
          </cell>
          <cell r="E12" t="str">
            <v>NA</v>
          </cell>
          <cell r="F12" t="str">
            <v>NA</v>
          </cell>
        </row>
        <row r="13">
          <cell r="A13" t="str">
            <v>AMMETER 144 Sq. MM.</v>
          </cell>
          <cell r="B13">
            <v>439</v>
          </cell>
          <cell r="C13">
            <v>465</v>
          </cell>
          <cell r="D13" t="str">
            <v>NA</v>
          </cell>
          <cell r="E13" t="str">
            <v>NA</v>
          </cell>
          <cell r="F13" t="str">
            <v>NA</v>
          </cell>
        </row>
        <row r="14">
          <cell r="A14" t="str">
            <v>DIGITAL AMMETER</v>
          </cell>
          <cell r="B14" t="str">
            <v>NA</v>
          </cell>
          <cell r="C14" t="str">
            <v>NA</v>
          </cell>
          <cell r="D14">
            <v>1025</v>
          </cell>
          <cell r="E14" t="str">
            <v>NA</v>
          </cell>
          <cell r="F14" t="str">
            <v>NA</v>
          </cell>
        </row>
        <row r="15">
          <cell r="A15" t="str">
            <v>DIGITAL AMMETER</v>
          </cell>
          <cell r="B15" t="str">
            <v>NA</v>
          </cell>
          <cell r="C15" t="str">
            <v>NA</v>
          </cell>
          <cell r="D15">
            <v>1025</v>
          </cell>
          <cell r="E15" t="str">
            <v>NA</v>
          </cell>
          <cell r="F15" t="str">
            <v>NA</v>
          </cell>
        </row>
        <row r="16">
          <cell r="A16" t="str">
            <v>KW METER 96 Sq. MM.</v>
          </cell>
          <cell r="B16">
            <v>2953</v>
          </cell>
          <cell r="C16">
            <v>3130</v>
          </cell>
          <cell r="D16" t="str">
            <v>NA</v>
          </cell>
          <cell r="E16" t="str">
            <v>NA</v>
          </cell>
          <cell r="F16" t="str">
            <v>NA</v>
          </cell>
        </row>
        <row r="17">
          <cell r="A17" t="str">
            <v>KW METER 144 Sq. MM.</v>
          </cell>
          <cell r="B17">
            <v>3286</v>
          </cell>
          <cell r="C17">
            <v>3470</v>
          </cell>
          <cell r="D17" t="str">
            <v>NA</v>
          </cell>
          <cell r="E17" t="str">
            <v>NA</v>
          </cell>
          <cell r="F17" t="str">
            <v>NA</v>
          </cell>
        </row>
        <row r="18">
          <cell r="A18" t="str">
            <v>DIGITAL KW METER</v>
          </cell>
          <cell r="B18" t="str">
            <v>NA</v>
          </cell>
          <cell r="C18" t="str">
            <v>NA</v>
          </cell>
          <cell r="D18">
            <v>4310</v>
          </cell>
          <cell r="E18" t="str">
            <v>NA</v>
          </cell>
          <cell r="F18" t="str">
            <v>NA</v>
          </cell>
        </row>
        <row r="19">
          <cell r="A19" t="str">
            <v>DIGITAL KW METER</v>
          </cell>
          <cell r="B19" t="str">
            <v>NA</v>
          </cell>
          <cell r="C19" t="str">
            <v>NA</v>
          </cell>
          <cell r="D19">
            <v>4310</v>
          </cell>
          <cell r="E19" t="str">
            <v>NA</v>
          </cell>
          <cell r="F19" t="str">
            <v>NA</v>
          </cell>
        </row>
        <row r="20">
          <cell r="A20" t="str">
            <v>P.F. METER 96 Sq. MM.</v>
          </cell>
          <cell r="B20">
            <v>3015</v>
          </cell>
          <cell r="C20">
            <v>3550</v>
          </cell>
          <cell r="D20" t="str">
            <v>NA</v>
          </cell>
          <cell r="E20" t="str">
            <v>NA</v>
          </cell>
          <cell r="F20" t="str">
            <v>NA</v>
          </cell>
        </row>
        <row r="21">
          <cell r="A21" t="str">
            <v>P.F. METER 144 Sq. MM.</v>
          </cell>
          <cell r="B21">
            <v>3384</v>
          </cell>
          <cell r="C21">
            <v>3845</v>
          </cell>
          <cell r="D21" t="str">
            <v>NA</v>
          </cell>
          <cell r="E21" t="str">
            <v>NA</v>
          </cell>
          <cell r="F21" t="str">
            <v>NA</v>
          </cell>
        </row>
        <row r="22">
          <cell r="A22" t="str">
            <v>DIGITAL P.F. METER</v>
          </cell>
          <cell r="B22" t="str">
            <v>NA</v>
          </cell>
          <cell r="C22" t="str">
            <v>NA</v>
          </cell>
          <cell r="D22">
            <v>4310</v>
          </cell>
          <cell r="E22" t="str">
            <v>NA</v>
          </cell>
          <cell r="F22" t="str">
            <v>NA</v>
          </cell>
        </row>
        <row r="23">
          <cell r="A23" t="str">
            <v>DIGITAL P.F. METER</v>
          </cell>
          <cell r="B23" t="str">
            <v>NA</v>
          </cell>
          <cell r="C23" t="str">
            <v>NA</v>
          </cell>
          <cell r="D23">
            <v>4310</v>
          </cell>
          <cell r="E23" t="str">
            <v>NA</v>
          </cell>
          <cell r="F23" t="str">
            <v>NA</v>
          </cell>
        </row>
        <row r="24">
          <cell r="A24" t="str">
            <v>Hz METER 72 Sq. MM.</v>
          </cell>
          <cell r="B24">
            <v>769</v>
          </cell>
          <cell r="C24">
            <v>640</v>
          </cell>
          <cell r="D24" t="str">
            <v>NA</v>
          </cell>
          <cell r="E24" t="str">
            <v>NA</v>
          </cell>
          <cell r="F24" t="str">
            <v>NA</v>
          </cell>
        </row>
        <row r="25">
          <cell r="A25" t="str">
            <v>Hz METER 96 Sq. MM.</v>
          </cell>
          <cell r="B25">
            <v>769</v>
          </cell>
          <cell r="C25">
            <v>745</v>
          </cell>
          <cell r="D25" t="str">
            <v>NA</v>
          </cell>
          <cell r="E25" t="str">
            <v>NA</v>
          </cell>
          <cell r="F25" t="str">
            <v>NA</v>
          </cell>
        </row>
        <row r="26">
          <cell r="A26" t="str">
            <v>Hz METER 144 Sq. MM.</v>
          </cell>
          <cell r="B26">
            <v>917</v>
          </cell>
          <cell r="C26">
            <v>910</v>
          </cell>
          <cell r="D26" t="str">
            <v>NA</v>
          </cell>
          <cell r="E26" t="str">
            <v>NA</v>
          </cell>
          <cell r="F26" t="str">
            <v>NA</v>
          </cell>
        </row>
        <row r="27">
          <cell r="A27" t="str">
            <v>DIGITAL Hz METER</v>
          </cell>
          <cell r="B27" t="str">
            <v>NA</v>
          </cell>
          <cell r="C27" t="str">
            <v>NA</v>
          </cell>
          <cell r="D27">
            <v>1230</v>
          </cell>
          <cell r="E27" t="str">
            <v>NA</v>
          </cell>
          <cell r="F27" t="str">
            <v>NA</v>
          </cell>
        </row>
        <row r="28">
          <cell r="A28" t="str">
            <v>DIGITAL Hz METER</v>
          </cell>
          <cell r="B28" t="str">
            <v>NA</v>
          </cell>
          <cell r="C28" t="str">
            <v>NA</v>
          </cell>
          <cell r="D28">
            <v>1230</v>
          </cell>
          <cell r="E28" t="str">
            <v>NA</v>
          </cell>
          <cell r="F28" t="str">
            <v>NA</v>
          </cell>
        </row>
        <row r="29">
          <cell r="A29" t="str">
            <v>KWH METER</v>
          </cell>
          <cell r="B29">
            <v>3500</v>
          </cell>
          <cell r="C29" t="str">
            <v>NA</v>
          </cell>
          <cell r="D29" t="str">
            <v>NA</v>
          </cell>
          <cell r="E29" t="str">
            <v>NA</v>
          </cell>
          <cell r="F29" t="str">
            <v>NA</v>
          </cell>
        </row>
        <row r="30">
          <cell r="A30" t="str">
            <v>DIGITAL DUAL METER (KW / PF)</v>
          </cell>
          <cell r="B30" t="str">
            <v>NA</v>
          </cell>
          <cell r="C30" t="str">
            <v>NA</v>
          </cell>
          <cell r="D30">
            <v>5625</v>
          </cell>
          <cell r="E30" t="str">
            <v>NA</v>
          </cell>
          <cell r="F30" t="str">
            <v>NA</v>
          </cell>
        </row>
        <row r="31">
          <cell r="A31" t="str">
            <v>DIGITAL KWH METER</v>
          </cell>
          <cell r="B31" t="str">
            <v>NA</v>
          </cell>
          <cell r="C31" t="str">
            <v>NA</v>
          </cell>
          <cell r="D31">
            <v>5730</v>
          </cell>
          <cell r="E31" t="str">
            <v>NA</v>
          </cell>
          <cell r="F31" t="str">
            <v>NA</v>
          </cell>
        </row>
        <row r="32">
          <cell r="A32" t="str">
            <v>DIGITAL KWH METER</v>
          </cell>
          <cell r="B32" t="str">
            <v>NA</v>
          </cell>
          <cell r="C32" t="str">
            <v>NA</v>
          </cell>
          <cell r="D32">
            <v>5730</v>
          </cell>
          <cell r="E32" t="str">
            <v>NA</v>
          </cell>
          <cell r="F32" t="str">
            <v>NA</v>
          </cell>
        </row>
        <row r="33">
          <cell r="A33" t="str">
            <v>DC AMMETER 48 Sq. MM</v>
          </cell>
          <cell r="B33">
            <v>492</v>
          </cell>
          <cell r="C33" t="str">
            <v>NA</v>
          </cell>
          <cell r="D33" t="str">
            <v>NA</v>
          </cell>
          <cell r="E33" t="str">
            <v>NA</v>
          </cell>
          <cell r="F33" t="str">
            <v>NA</v>
          </cell>
        </row>
        <row r="34">
          <cell r="A34" t="str">
            <v>DC AMMETER 72 Sq. MM</v>
          </cell>
          <cell r="B34">
            <v>447</v>
          </cell>
          <cell r="C34" t="str">
            <v>NA</v>
          </cell>
          <cell r="D34" t="str">
            <v>NA</v>
          </cell>
          <cell r="E34" t="str">
            <v>NA</v>
          </cell>
          <cell r="F34" t="str">
            <v>NA</v>
          </cell>
        </row>
        <row r="35">
          <cell r="A35" t="str">
            <v>DC AMMETER 96 Sq. MM</v>
          </cell>
          <cell r="B35">
            <v>481</v>
          </cell>
          <cell r="C35" t="str">
            <v>NA</v>
          </cell>
          <cell r="D35" t="str">
            <v>NA</v>
          </cell>
          <cell r="E35" t="str">
            <v>NA</v>
          </cell>
          <cell r="F35" t="str">
            <v>NA</v>
          </cell>
        </row>
        <row r="36">
          <cell r="A36" t="str">
            <v>DC AMMETER 144 Sq. MM</v>
          </cell>
          <cell r="B36">
            <v>883</v>
          </cell>
          <cell r="C36" t="str">
            <v>NA</v>
          </cell>
          <cell r="D36" t="str">
            <v>NA</v>
          </cell>
          <cell r="E36" t="str">
            <v>NA</v>
          </cell>
          <cell r="F36" t="str">
            <v>NA</v>
          </cell>
        </row>
        <row r="37">
          <cell r="A37" t="str">
            <v>DIGITAL DC AMMETER</v>
          </cell>
          <cell r="B37" t="str">
            <v>NA</v>
          </cell>
          <cell r="C37" t="str">
            <v>NA</v>
          </cell>
          <cell r="D37">
            <v>1305</v>
          </cell>
          <cell r="E37" t="str">
            <v>NA</v>
          </cell>
          <cell r="F37" t="str">
            <v>NA</v>
          </cell>
        </row>
        <row r="38">
          <cell r="A38" t="str">
            <v>DIGITAL DC AMMETER</v>
          </cell>
          <cell r="B38" t="str">
            <v>NA</v>
          </cell>
          <cell r="C38" t="str">
            <v>NA</v>
          </cell>
          <cell r="D38">
            <v>1305</v>
          </cell>
          <cell r="E38" t="str">
            <v>NA</v>
          </cell>
          <cell r="F38" t="str">
            <v>NA</v>
          </cell>
        </row>
        <row r="39">
          <cell r="A39" t="str">
            <v>DC VOLTMETER 48 Sq. MM</v>
          </cell>
          <cell r="B39">
            <v>492</v>
          </cell>
          <cell r="C39" t="str">
            <v>NA</v>
          </cell>
          <cell r="D39" t="str">
            <v>NA</v>
          </cell>
          <cell r="E39" t="str">
            <v>NA</v>
          </cell>
          <cell r="F39" t="str">
            <v>NA</v>
          </cell>
        </row>
        <row r="40">
          <cell r="A40" t="str">
            <v>DC VOLTMETER 72 Sq. MM</v>
          </cell>
          <cell r="B40">
            <v>447</v>
          </cell>
          <cell r="C40" t="str">
            <v>NA</v>
          </cell>
          <cell r="D40" t="str">
            <v>NA</v>
          </cell>
          <cell r="E40" t="str">
            <v>NA</v>
          </cell>
          <cell r="F40" t="str">
            <v>NA</v>
          </cell>
        </row>
        <row r="41">
          <cell r="A41" t="str">
            <v>DC VOLTMETER 96 Sq. MM</v>
          </cell>
          <cell r="B41">
            <v>528</v>
          </cell>
          <cell r="C41" t="str">
            <v>NA</v>
          </cell>
          <cell r="D41" t="str">
            <v>NA</v>
          </cell>
          <cell r="E41" t="str">
            <v>NA</v>
          </cell>
          <cell r="F41" t="str">
            <v>NA</v>
          </cell>
        </row>
        <row r="42">
          <cell r="A42" t="str">
            <v>DC VOLTMETER 144 Sq. MM</v>
          </cell>
          <cell r="B42">
            <v>833</v>
          </cell>
          <cell r="C42" t="str">
            <v>NA</v>
          </cell>
          <cell r="D42" t="str">
            <v>NA</v>
          </cell>
          <cell r="E42" t="str">
            <v>NA</v>
          </cell>
          <cell r="F42" t="str">
            <v>NA</v>
          </cell>
        </row>
        <row r="43">
          <cell r="A43" t="str">
            <v>DIGITAL DC VOLTMETER</v>
          </cell>
          <cell r="B43" t="str">
            <v>NA</v>
          </cell>
          <cell r="C43" t="str">
            <v>NA</v>
          </cell>
          <cell r="D43">
            <v>1305</v>
          </cell>
          <cell r="E43" t="str">
            <v>NA</v>
          </cell>
          <cell r="F43" t="str">
            <v>NA</v>
          </cell>
        </row>
        <row r="44">
          <cell r="A44" t="str">
            <v>DIGITAL DC VOLTMETER</v>
          </cell>
          <cell r="B44" t="str">
            <v>NA</v>
          </cell>
          <cell r="C44" t="str">
            <v>NA</v>
          </cell>
          <cell r="D44">
            <v>1305</v>
          </cell>
          <cell r="E44" t="str">
            <v>NA</v>
          </cell>
          <cell r="F44" t="str">
            <v>NA</v>
          </cell>
        </row>
        <row r="45">
          <cell r="A45" t="str">
            <v>SELECTOR SWITCH</v>
          </cell>
          <cell r="E45">
            <v>150</v>
          </cell>
          <cell r="F45">
            <v>175</v>
          </cell>
        </row>
        <row r="46">
          <cell r="A46" t="str">
            <v>AMMETER SELECTOR SWITCH</v>
          </cell>
          <cell r="E46">
            <v>135</v>
          </cell>
          <cell r="F46">
            <v>192</v>
          </cell>
        </row>
        <row r="47">
          <cell r="A47" t="str">
            <v>VOLTMETER SELECTOR SWITCH</v>
          </cell>
          <cell r="E47">
            <v>99</v>
          </cell>
          <cell r="F47">
            <v>176</v>
          </cell>
        </row>
        <row r="48">
          <cell r="A48" t="str">
            <v>A/M SELECTOR SWITCH</v>
          </cell>
          <cell r="E48">
            <v>150</v>
          </cell>
          <cell r="F48">
            <v>175</v>
          </cell>
        </row>
        <row r="49">
          <cell r="A49" t="str">
            <v>L/R SELECTOR SWITCH</v>
          </cell>
          <cell r="E49">
            <v>150</v>
          </cell>
          <cell r="F49">
            <v>175</v>
          </cell>
        </row>
        <row r="50">
          <cell r="A50" t="str">
            <v>T-N-C SWITCH</v>
          </cell>
          <cell r="E50">
            <v>1000</v>
          </cell>
          <cell r="F50">
            <v>1000</v>
          </cell>
        </row>
        <row r="51">
          <cell r="A51" t="str">
            <v>T-N-C SWITCH</v>
          </cell>
          <cell r="E51">
            <v>1000</v>
          </cell>
          <cell r="F51">
            <v>1000</v>
          </cell>
        </row>
        <row r="52">
          <cell r="A52" t="str">
            <v>POWER MONITOR</v>
          </cell>
          <cell r="B52" t="str">
            <v>NA</v>
          </cell>
          <cell r="C52" t="str">
            <v>NA</v>
          </cell>
          <cell r="D52">
            <v>30160</v>
          </cell>
          <cell r="E52" t="str">
            <v>NA</v>
          </cell>
          <cell r="F52" t="str">
            <v>NA</v>
          </cell>
          <cell r="G52">
            <v>15500</v>
          </cell>
        </row>
        <row r="53">
          <cell r="A53" t="str">
            <v>POWER MONITOR</v>
          </cell>
          <cell r="B53" t="str">
            <v>NA</v>
          </cell>
          <cell r="C53" t="str">
            <v>NA</v>
          </cell>
          <cell r="D53">
            <v>30160</v>
          </cell>
          <cell r="E53" t="str">
            <v>NA</v>
          </cell>
          <cell r="F53" t="str">
            <v>NA</v>
          </cell>
          <cell r="G53">
            <v>15500</v>
          </cell>
        </row>
        <row r="60">
          <cell r="B60" t="str">
            <v>ESBEE</v>
          </cell>
          <cell r="C60" t="str">
            <v>VAISHNO</v>
          </cell>
          <cell r="D60" t="str">
            <v>TEKNIC</v>
          </cell>
          <cell r="E60" t="str">
            <v>CONCORD</v>
          </cell>
        </row>
        <row r="61">
          <cell r="B61">
            <v>10</v>
          </cell>
          <cell r="C61">
            <v>20</v>
          </cell>
          <cell r="D61">
            <v>15</v>
          </cell>
          <cell r="E61">
            <v>5</v>
          </cell>
        </row>
        <row r="62">
          <cell r="A62">
            <v>1</v>
          </cell>
          <cell r="B62">
            <v>2</v>
          </cell>
          <cell r="C62">
            <v>3</v>
          </cell>
          <cell r="D62">
            <v>4</v>
          </cell>
          <cell r="E62">
            <v>5</v>
          </cell>
          <cell r="F62">
            <v>6</v>
          </cell>
          <cell r="G62">
            <v>7</v>
          </cell>
          <cell r="H62">
            <v>8</v>
          </cell>
          <cell r="I62">
            <v>9</v>
          </cell>
        </row>
        <row r="63">
          <cell r="A63" t="str">
            <v>INDICATING LIGHT</v>
          </cell>
          <cell r="B63">
            <v>97</v>
          </cell>
          <cell r="C63">
            <v>75</v>
          </cell>
          <cell r="D63">
            <v>87</v>
          </cell>
          <cell r="E63" t="str">
            <v>NA</v>
          </cell>
        </row>
        <row r="64">
          <cell r="A64" t="str">
            <v>ON INDICATING LIGHT</v>
          </cell>
          <cell r="B64">
            <v>97</v>
          </cell>
          <cell r="C64">
            <v>75</v>
          </cell>
          <cell r="D64">
            <v>87</v>
          </cell>
          <cell r="E64" t="str">
            <v>NA</v>
          </cell>
        </row>
        <row r="65">
          <cell r="A65" t="str">
            <v>ON / OFF INDICATING LIGHT</v>
          </cell>
          <cell r="B65">
            <v>97</v>
          </cell>
          <cell r="C65">
            <v>75</v>
          </cell>
          <cell r="D65">
            <v>87</v>
          </cell>
          <cell r="E65" t="str">
            <v>NA</v>
          </cell>
        </row>
        <row r="66">
          <cell r="A66" t="str">
            <v>ON / OFF / TRIP INDICATING LIGHT</v>
          </cell>
          <cell r="B66">
            <v>97</v>
          </cell>
          <cell r="C66">
            <v>75</v>
          </cell>
          <cell r="D66">
            <v>87</v>
          </cell>
          <cell r="E66" t="str">
            <v>NA</v>
          </cell>
        </row>
        <row r="67">
          <cell r="A67" t="str">
            <v>R Y B INDICATING LIGHT</v>
          </cell>
          <cell r="B67">
            <v>291</v>
          </cell>
          <cell r="C67">
            <v>225</v>
          </cell>
          <cell r="D67">
            <v>261</v>
          </cell>
          <cell r="E67" t="str">
            <v>NA</v>
          </cell>
        </row>
        <row r="69">
          <cell r="A69" t="str">
            <v>INDICATING LIGHT (LED TYPE)</v>
          </cell>
          <cell r="B69">
            <v>133</v>
          </cell>
          <cell r="C69">
            <v>100</v>
          </cell>
          <cell r="D69">
            <v>130</v>
          </cell>
          <cell r="E69">
            <v>145</v>
          </cell>
        </row>
        <row r="70">
          <cell r="A70" t="str">
            <v>ON INDICATING LIGHT (LED TYPE)</v>
          </cell>
          <cell r="B70">
            <v>133</v>
          </cell>
          <cell r="C70">
            <v>100</v>
          </cell>
          <cell r="D70">
            <v>130</v>
          </cell>
          <cell r="E70">
            <v>145</v>
          </cell>
        </row>
        <row r="71">
          <cell r="A71" t="str">
            <v>ON / OFF INDICATING LIGHT (LED TYPE)</v>
          </cell>
          <cell r="B71">
            <v>133</v>
          </cell>
          <cell r="C71">
            <v>100</v>
          </cell>
          <cell r="D71">
            <v>130</v>
          </cell>
          <cell r="E71">
            <v>145</v>
          </cell>
        </row>
        <row r="72">
          <cell r="A72" t="str">
            <v>ON / OFF / TRIP INDICATING LIGHT (LED TYPE)</v>
          </cell>
          <cell r="B72">
            <v>133</v>
          </cell>
          <cell r="C72">
            <v>100</v>
          </cell>
          <cell r="D72">
            <v>130</v>
          </cell>
          <cell r="E72">
            <v>145</v>
          </cell>
        </row>
        <row r="73">
          <cell r="A73" t="str">
            <v>R Y B INDICATING LIGHT (LED TYPE)</v>
          </cell>
          <cell r="B73" t="str">
            <v>NA</v>
          </cell>
          <cell r="C73">
            <v>500</v>
          </cell>
          <cell r="D73">
            <v>710</v>
          </cell>
          <cell r="E73">
            <v>890</v>
          </cell>
        </row>
        <row r="74">
          <cell r="A74" t="str">
            <v>R Y G INDICATING LIGHT (LED TYPE)</v>
          </cell>
          <cell r="B74">
            <v>399</v>
          </cell>
          <cell r="C74">
            <v>300</v>
          </cell>
          <cell r="D74">
            <v>390</v>
          </cell>
          <cell r="E74">
            <v>435</v>
          </cell>
        </row>
        <row r="76">
          <cell r="A76" t="str">
            <v>PUSH BUTTON</v>
          </cell>
          <cell r="B76">
            <v>84</v>
          </cell>
          <cell r="C76">
            <v>66</v>
          </cell>
          <cell r="D76">
            <v>78</v>
          </cell>
          <cell r="E76">
            <v>85</v>
          </cell>
        </row>
        <row r="77">
          <cell r="A77" t="str">
            <v>ON PUSH BUTTON</v>
          </cell>
          <cell r="B77">
            <v>84</v>
          </cell>
          <cell r="C77">
            <v>66</v>
          </cell>
          <cell r="D77">
            <v>78</v>
          </cell>
          <cell r="E77">
            <v>85</v>
          </cell>
        </row>
        <row r="78">
          <cell r="A78" t="str">
            <v>ON / OFF PUSH BUTTON</v>
          </cell>
          <cell r="B78">
            <v>84</v>
          </cell>
          <cell r="C78">
            <v>66</v>
          </cell>
          <cell r="D78">
            <v>78</v>
          </cell>
          <cell r="E78">
            <v>85</v>
          </cell>
        </row>
        <row r="79">
          <cell r="A79" t="str">
            <v>START / STOP PUSH BUTTON</v>
          </cell>
          <cell r="B79">
            <v>84</v>
          </cell>
          <cell r="C79">
            <v>66</v>
          </cell>
          <cell r="D79">
            <v>78</v>
          </cell>
          <cell r="E79">
            <v>85</v>
          </cell>
        </row>
        <row r="80">
          <cell r="A80" t="str">
            <v>ON / OFF / RESET PUSH BUTTON</v>
          </cell>
          <cell r="B80">
            <v>84</v>
          </cell>
          <cell r="C80">
            <v>66</v>
          </cell>
          <cell r="D80">
            <v>78</v>
          </cell>
          <cell r="E80">
            <v>85</v>
          </cell>
        </row>
        <row r="81">
          <cell r="A81" t="str">
            <v>MUSHROOM HEAD PUSH BUTTON</v>
          </cell>
          <cell r="B81">
            <v>129</v>
          </cell>
          <cell r="C81">
            <v>114</v>
          </cell>
          <cell r="D81">
            <v>129</v>
          </cell>
          <cell r="E81" t="str">
            <v>NA</v>
          </cell>
        </row>
        <row r="82">
          <cell r="A82" t="str">
            <v>RESET PUSH BUTTON</v>
          </cell>
          <cell r="B82">
            <v>84</v>
          </cell>
          <cell r="C82">
            <v>66</v>
          </cell>
          <cell r="D82">
            <v>78</v>
          </cell>
          <cell r="E82">
            <v>85</v>
          </cell>
        </row>
      </sheetData>
      <sheetData sheetId="11" refreshError="1"/>
      <sheetData sheetId="12" refreshError="1">
        <row r="6">
          <cell r="L6">
            <v>100</v>
          </cell>
          <cell r="M6" t="str">
            <v>PH : 1 X 19 X 6 MM; N : 1 X 19 X 6 MM</v>
          </cell>
        </row>
        <row r="7">
          <cell r="L7">
            <v>125</v>
          </cell>
          <cell r="M7" t="str">
            <v>PH : 1 X 25 X 6 MM; N : 1 X 19 X 6 MM</v>
          </cell>
        </row>
        <row r="8">
          <cell r="L8">
            <v>150</v>
          </cell>
          <cell r="M8" t="str">
            <v>PH : 1 X 25 X 6 MM; N : 1 X 19 X 6 MM</v>
          </cell>
        </row>
        <row r="9">
          <cell r="L9">
            <v>160</v>
          </cell>
          <cell r="M9" t="str">
            <v>PH : 1 X 30 X 6 MM; N : 1 X 19 X 6 MM</v>
          </cell>
        </row>
        <row r="10">
          <cell r="L10">
            <v>200</v>
          </cell>
          <cell r="M10" t="str">
            <v>PH : 1 X 25 X 10 MM; N : 1 X 25 X 6 MM</v>
          </cell>
        </row>
        <row r="11">
          <cell r="L11">
            <v>225</v>
          </cell>
          <cell r="M11" t="str">
            <v>PH : 1 X 25 X 10 MM; N : 1 X 25 X 6 MM</v>
          </cell>
        </row>
        <row r="12">
          <cell r="L12">
            <v>250</v>
          </cell>
          <cell r="M12" t="str">
            <v>PH : 1 X 25 X 10 MM; N : 1 X 25 X 6 MM</v>
          </cell>
        </row>
        <row r="13">
          <cell r="L13">
            <v>300</v>
          </cell>
          <cell r="M13" t="str">
            <v>PH : 1 X 30 X 10 MM; N : 1 X 30 X 6 MM</v>
          </cell>
        </row>
        <row r="14">
          <cell r="L14">
            <v>400</v>
          </cell>
          <cell r="M14" t="str">
            <v>PH : 1 X 40 X 10 MM; N : 1 X 40 X 6 MM</v>
          </cell>
        </row>
        <row r="15">
          <cell r="L15">
            <v>500</v>
          </cell>
          <cell r="M15" t="str">
            <v>PH : 1 X 50 X 10 MM; N : 1 X 50 X 6 MM</v>
          </cell>
        </row>
        <row r="16">
          <cell r="L16">
            <v>600</v>
          </cell>
          <cell r="M16" t="str">
            <v>PH : 1 X 50 X 12 MM; N : 1 X 50 X 6 MM</v>
          </cell>
        </row>
        <row r="17">
          <cell r="L17">
            <v>750</v>
          </cell>
          <cell r="M17" t="str">
            <v>PH : 1 X 75 X 10 MM; N : 1 X 75 X 6 MM</v>
          </cell>
        </row>
        <row r="18">
          <cell r="L18">
            <v>800</v>
          </cell>
          <cell r="M18" t="str">
            <v>PH : 1 X 80 X 10 MM; N : 1 X 80 X 6 MM</v>
          </cell>
        </row>
        <row r="19">
          <cell r="L19">
            <v>1000</v>
          </cell>
          <cell r="M19" t="str">
            <v>PH : 1 X 100 X 10 MM; N : 1 X 100 X 6 MM</v>
          </cell>
        </row>
        <row r="20">
          <cell r="L20">
            <v>1200</v>
          </cell>
          <cell r="M20" t="str">
            <v>PH : 1 X 100 X 12 MM; N : 1 X 100 X 6 MM</v>
          </cell>
        </row>
        <row r="21">
          <cell r="L21">
            <v>1500</v>
          </cell>
          <cell r="M21" t="str">
            <v>PH : 2 X 80 X 10 MM; N : 1 X 80 X 10 MM</v>
          </cell>
        </row>
        <row r="22">
          <cell r="L22">
            <v>1600</v>
          </cell>
          <cell r="M22" t="str">
            <v>PH : 2 X 80 X 10 MM; N : 1 X 80 X 10 MM</v>
          </cell>
        </row>
        <row r="23">
          <cell r="L23">
            <v>2000</v>
          </cell>
          <cell r="M23" t="str">
            <v>PH : 2 X 100 X 10 MM; N : 1 X 100 X 10 MM</v>
          </cell>
        </row>
        <row r="24">
          <cell r="L24">
            <v>2500</v>
          </cell>
          <cell r="M24" t="str">
            <v>PH : 2 X 125 X 10 MM; N : 1 X 125 X 10 MM</v>
          </cell>
        </row>
        <row r="25">
          <cell r="L25">
            <v>3000</v>
          </cell>
          <cell r="M25" t="str">
            <v>PH : 3 X 100 X 10 MM; N : 2 X 100 X 10 MM</v>
          </cell>
        </row>
        <row r="26">
          <cell r="L26">
            <v>3200</v>
          </cell>
          <cell r="M26" t="str">
            <v>PH : 3 X 100 X 12 MM; N : 2 X 100 X 12 MM</v>
          </cell>
        </row>
        <row r="27">
          <cell r="L27">
            <v>4000</v>
          </cell>
          <cell r="M27" t="str">
            <v>PH : 3 X 150 X 10 MM; N : 2 X 150 X 10 MM</v>
          </cell>
        </row>
        <row r="28">
          <cell r="L28">
            <v>6300</v>
          </cell>
          <cell r="M28" t="str">
            <v>PH : 3 X 150 X 10 MM; N : 2 X 150 X 10 MM</v>
          </cell>
        </row>
        <row r="29">
          <cell r="L29">
            <v>6300</v>
          </cell>
          <cell r="M29" t="str">
            <v xml:space="preserve">  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">
          <cell r="A1" t="str">
            <v>L&amp;T</v>
          </cell>
          <cell r="B1" t="str">
            <v>L&amp;T</v>
          </cell>
        </row>
        <row r="2">
          <cell r="A2" t="str">
            <v>L&amp;T-DH</v>
          </cell>
          <cell r="B2" t="str">
            <v>L&amp;T</v>
          </cell>
        </row>
        <row r="3">
          <cell r="A3" t="str">
            <v>L&amp;T-DX</v>
          </cell>
          <cell r="B3" t="str">
            <v>L&amp;T</v>
          </cell>
        </row>
        <row r="4">
          <cell r="A4" t="str">
            <v>L&amp;T-DTH</v>
          </cell>
          <cell r="B4" t="str">
            <v>L&amp;T</v>
          </cell>
        </row>
        <row r="5">
          <cell r="A5" t="str">
            <v>L&amp;T-DM</v>
          </cell>
          <cell r="B5" t="str">
            <v>L&amp;T</v>
          </cell>
        </row>
        <row r="6">
          <cell r="A6" t="str">
            <v>L&amp;T-DL</v>
          </cell>
          <cell r="B6" t="str">
            <v>L&amp;T</v>
          </cell>
        </row>
        <row r="7">
          <cell r="A7" t="str">
            <v>L&amp;T-MN</v>
          </cell>
          <cell r="B7" t="str">
            <v>L&amp;T</v>
          </cell>
        </row>
        <row r="8">
          <cell r="A8" t="str">
            <v>L&amp;T-ML</v>
          </cell>
          <cell r="B8" t="str">
            <v>L&amp;T</v>
          </cell>
        </row>
        <row r="9">
          <cell r="A9" t="str">
            <v>SALZER</v>
          </cell>
          <cell r="B9" t="str">
            <v>L&amp;T</v>
          </cell>
        </row>
        <row r="10">
          <cell r="A10" t="str">
            <v>ESBEE</v>
          </cell>
          <cell r="B10" t="str">
            <v>L&amp;T</v>
          </cell>
        </row>
        <row r="11">
          <cell r="A11" t="str">
            <v>RISHABH</v>
          </cell>
          <cell r="B11" t="str">
            <v>L&amp;T</v>
          </cell>
        </row>
        <row r="12">
          <cell r="A12" t="str">
            <v>HAGER</v>
          </cell>
          <cell r="B12" t="str">
            <v>L&amp;T</v>
          </cell>
        </row>
        <row r="13">
          <cell r="A13" t="str">
            <v>CONCORD</v>
          </cell>
          <cell r="B13" t="str">
            <v>CONCORD</v>
          </cell>
        </row>
        <row r="14">
          <cell r="A14" t="str">
            <v>SCHNEIDER</v>
          </cell>
          <cell r="B14" t="str">
            <v>SCHNEIDER</v>
          </cell>
        </row>
        <row r="15">
          <cell r="A15" t="str">
            <v>MERLIN</v>
          </cell>
          <cell r="B15" t="str">
            <v>SCHNEIDER</v>
          </cell>
        </row>
        <row r="16">
          <cell r="A16" t="str">
            <v>TELEMECANIQUE</v>
          </cell>
          <cell r="B16" t="str">
            <v>SCHNEIDER</v>
          </cell>
        </row>
        <row r="17">
          <cell r="A17" t="str">
            <v>MERLIN-NB</v>
          </cell>
          <cell r="B17" t="str">
            <v>SCHNEIDER</v>
          </cell>
        </row>
        <row r="18">
          <cell r="A18" t="str">
            <v>MERLIN-NC</v>
          </cell>
          <cell r="B18" t="str">
            <v>SCHNEIDER</v>
          </cell>
        </row>
        <row r="19">
          <cell r="A19" t="str">
            <v>MERLIN-NS</v>
          </cell>
          <cell r="B19" t="str">
            <v>SCHNEIDER</v>
          </cell>
        </row>
        <row r="20">
          <cell r="A20" t="str">
            <v>MERLIN-C</v>
          </cell>
          <cell r="B20" t="str">
            <v>SCHNEIDER</v>
          </cell>
        </row>
        <row r="21">
          <cell r="A21" t="str">
            <v>TELEMECANIQUE-K</v>
          </cell>
          <cell r="B21" t="str">
            <v>SCHNEIDER</v>
          </cell>
        </row>
        <row r="22">
          <cell r="A22" t="str">
            <v>TELEMECANIQUE-D2</v>
          </cell>
          <cell r="B22" t="str">
            <v>SCHNEIDER</v>
          </cell>
        </row>
        <row r="23">
          <cell r="A23" t="str">
            <v>TELEMECANIQUE-F</v>
          </cell>
          <cell r="B23" t="str">
            <v>SCHNEIDER</v>
          </cell>
        </row>
        <row r="24">
          <cell r="A24" t="str">
            <v>MERLIN-B</v>
          </cell>
          <cell r="B24" t="str">
            <v>SCHNEIDER</v>
          </cell>
        </row>
        <row r="25">
          <cell r="A25" t="str">
            <v>MERLIN-D</v>
          </cell>
          <cell r="B25" t="str">
            <v>SCHNEIDER</v>
          </cell>
        </row>
        <row r="26">
          <cell r="A26" t="str">
            <v>MERLIN-B</v>
          </cell>
          <cell r="B26" t="str">
            <v>SCHNEIDER</v>
          </cell>
        </row>
        <row r="27">
          <cell r="A27" t="str">
            <v>PROTEC</v>
          </cell>
          <cell r="B27" t="str">
            <v>PROTEC</v>
          </cell>
        </row>
        <row r="28">
          <cell r="A28" t="str">
            <v>PROTEC-B</v>
          </cell>
          <cell r="B28" t="str">
            <v>PROTEC</v>
          </cell>
        </row>
        <row r="29">
          <cell r="A29" t="str">
            <v>PROTEC-C</v>
          </cell>
          <cell r="B29" t="str">
            <v>PROTEC</v>
          </cell>
        </row>
        <row r="30">
          <cell r="A30" t="str">
            <v>PROTEC-B</v>
          </cell>
          <cell r="B30" t="str">
            <v>PROTEC</v>
          </cell>
        </row>
        <row r="31">
          <cell r="A31" t="str">
            <v>HPL</v>
          </cell>
          <cell r="B31" t="str">
            <v>HPL</v>
          </cell>
        </row>
        <row r="32">
          <cell r="A32" t="str">
            <v>REPUTED</v>
          </cell>
          <cell r="B32" t="str">
            <v>REPUTED</v>
          </cell>
        </row>
        <row r="33">
          <cell r="A33" t="str">
            <v>GE</v>
          </cell>
          <cell r="B33" t="str">
            <v>GE</v>
          </cell>
        </row>
        <row r="34">
          <cell r="A34" t="str">
            <v>KAPPA</v>
          </cell>
          <cell r="B34" t="str">
            <v>KAPPA</v>
          </cell>
        </row>
        <row r="35">
          <cell r="A35" t="str">
            <v>AE</v>
          </cell>
          <cell r="B35" t="str">
            <v>AE</v>
          </cell>
        </row>
        <row r="36">
          <cell r="A36" t="str">
            <v>ENERCON</v>
          </cell>
          <cell r="B36" t="str">
            <v>ENERCON</v>
          </cell>
        </row>
        <row r="37">
          <cell r="A37" t="str">
            <v>DUCATI</v>
          </cell>
          <cell r="B37" t="str">
            <v>DUCATI</v>
          </cell>
        </row>
        <row r="38">
          <cell r="A38" t="str">
            <v>PIC</v>
          </cell>
          <cell r="B38" t="str">
            <v>PIC</v>
          </cell>
        </row>
        <row r="39">
          <cell r="A39" t="str">
            <v>MEHER</v>
          </cell>
          <cell r="B39" t="str">
            <v>L&amp;T</v>
          </cell>
        </row>
        <row r="40">
          <cell r="A40" t="str">
            <v>CROMPTON</v>
          </cell>
          <cell r="B40" t="str">
            <v>CROMPTON</v>
          </cell>
        </row>
        <row r="41">
          <cell r="A41" t="str">
            <v>ALSTOM</v>
          </cell>
          <cell r="B41" t="str">
            <v>ALSTOM</v>
          </cell>
        </row>
        <row r="42">
          <cell r="A42" t="str">
            <v>MINILEC</v>
          </cell>
          <cell r="B42" t="str">
            <v>MINILEC</v>
          </cell>
        </row>
        <row r="43">
          <cell r="A43" t="str">
            <v>ALSTOM</v>
          </cell>
          <cell r="B43" t="str">
            <v>ALSTOM</v>
          </cell>
        </row>
        <row r="44">
          <cell r="A44" t="str">
            <v>BHEL</v>
          </cell>
          <cell r="B44" t="str">
            <v>BHEL</v>
          </cell>
        </row>
        <row r="45">
          <cell r="A45" t="str">
            <v>KAYCEE</v>
          </cell>
          <cell r="B45" t="str">
            <v>KAYCEE</v>
          </cell>
        </row>
        <row r="46">
          <cell r="A46" t="str">
            <v>BHEL</v>
          </cell>
          <cell r="B46" t="str">
            <v>BHEL</v>
          </cell>
        </row>
        <row r="47">
          <cell r="A47" t="str">
            <v>ALSTOM-MPP</v>
          </cell>
          <cell r="B47" t="str">
            <v>ALSTOM</v>
          </cell>
        </row>
        <row r="48">
          <cell r="A48" t="str">
            <v>ALSTOM-APP</v>
          </cell>
          <cell r="B48" t="str">
            <v>ALSTOM</v>
          </cell>
        </row>
        <row r="49">
          <cell r="A49" t="str">
            <v>SIEMENS</v>
          </cell>
          <cell r="B49" t="str">
            <v>SIEMENS</v>
          </cell>
        </row>
        <row r="50">
          <cell r="A50" t="str">
            <v>NEPTUNE</v>
          </cell>
          <cell r="B50" t="str">
            <v>NEPTUNE</v>
          </cell>
        </row>
        <row r="51">
          <cell r="A51" t="str">
            <v>GE</v>
          </cell>
          <cell r="B51" t="str">
            <v>GE</v>
          </cell>
        </row>
        <row r="52">
          <cell r="A52" t="str">
            <v>ASIAN-MPP</v>
          </cell>
          <cell r="B52" t="str">
            <v>ASIAN</v>
          </cell>
        </row>
        <row r="53">
          <cell r="A53" t="str">
            <v>ASIAN-APP</v>
          </cell>
          <cell r="B53" t="str">
            <v>ASIAN</v>
          </cell>
        </row>
        <row r="54">
          <cell r="A54" t="str">
            <v>MEHER-MPP</v>
          </cell>
          <cell r="B54" t="str">
            <v>MEHER</v>
          </cell>
        </row>
        <row r="55">
          <cell r="A55" t="str">
            <v>MEHER-APP</v>
          </cell>
          <cell r="B55" t="str">
            <v>MEHER</v>
          </cell>
        </row>
        <row r="56">
          <cell r="A56" t="str">
            <v>MEHER-MPP</v>
          </cell>
          <cell r="B56" t="str">
            <v>MEHER</v>
          </cell>
        </row>
        <row r="57">
          <cell r="A57" t="str">
            <v>SYNTRON</v>
          </cell>
          <cell r="B57" t="str">
            <v>SYNTRON</v>
          </cell>
        </row>
        <row r="58">
          <cell r="A58" t="str">
            <v>DUCATI</v>
          </cell>
          <cell r="B58" t="str">
            <v>DUCATI</v>
          </cell>
        </row>
        <row r="59">
          <cell r="A59" t="str">
            <v>TEKNIKA</v>
          </cell>
          <cell r="B59" t="str">
            <v>TEKNIKA</v>
          </cell>
        </row>
        <row r="60">
          <cell r="A60" t="str">
            <v>VAISHNO</v>
          </cell>
          <cell r="B60" t="str">
            <v>VAISHNO</v>
          </cell>
        </row>
        <row r="61">
          <cell r="A61" t="str">
            <v>ASIAN-MIXED DI_ELECTRIC</v>
          </cell>
          <cell r="B61" t="str">
            <v>ASIAN</v>
          </cell>
        </row>
        <row r="62">
          <cell r="A62" t="str">
            <v>ASIAN-DOUBLE DI_ELECTRIC</v>
          </cell>
          <cell r="B62" t="str">
            <v>ASIAN</v>
          </cell>
        </row>
        <row r="63">
          <cell r="A63" t="str">
            <v>DELTA</v>
          </cell>
          <cell r="B63" t="str">
            <v>DELTA</v>
          </cell>
        </row>
        <row r="64">
          <cell r="A64" t="str">
            <v>GE-LM</v>
          </cell>
          <cell r="B64" t="str">
            <v>GE</v>
          </cell>
        </row>
        <row r="65">
          <cell r="A65" t="str">
            <v>PLA</v>
          </cell>
          <cell r="B65" t="str">
            <v>PLA</v>
          </cell>
        </row>
        <row r="66">
          <cell r="A66" t="str">
            <v>GE-THERM</v>
          </cell>
          <cell r="B66" t="str">
            <v>GE</v>
          </cell>
        </row>
        <row r="67">
          <cell r="A67" t="str">
            <v>HH-ELCON</v>
          </cell>
          <cell r="B67" t="str">
            <v>HH-ELCON</v>
          </cell>
        </row>
        <row r="68">
          <cell r="A68" t="str">
            <v>HAVELL's</v>
          </cell>
          <cell r="B68" t="str">
            <v>HAVELL's</v>
          </cell>
        </row>
        <row r="69">
          <cell r="A69" t="str">
            <v>CONCORD</v>
          </cell>
          <cell r="B69" t="str">
            <v>CONCORD</v>
          </cell>
        </row>
        <row r="70">
          <cell r="A70" t="str">
            <v>MDS-LOADKONTAKT</v>
          </cell>
          <cell r="B70" t="str">
            <v>MDS</v>
          </cell>
        </row>
        <row r="71">
          <cell r="A71" t="str">
            <v>MDS-LOADSTOP</v>
          </cell>
          <cell r="B71" t="str">
            <v>MDS</v>
          </cell>
        </row>
        <row r="72">
          <cell r="A72" t="str">
            <v>AVKC-SEGC</v>
          </cell>
          <cell r="B72" t="str">
            <v>AVKC-SEGC</v>
          </cell>
        </row>
        <row r="73">
          <cell r="A73" t="str">
            <v>ABB</v>
          </cell>
          <cell r="B73" t="str">
            <v>ABB</v>
          </cell>
        </row>
        <row r="74">
          <cell r="A74" t="str">
            <v>GE-SPECTRONIC</v>
          </cell>
          <cell r="B74" t="str">
            <v>GE</v>
          </cell>
        </row>
        <row r="75">
          <cell r="A75" t="str">
            <v>GE_M-PACT</v>
          </cell>
          <cell r="B75" t="str">
            <v>GE</v>
          </cell>
        </row>
        <row r="76">
          <cell r="A76" t="str">
            <v>GE-SPECTRONIC</v>
          </cell>
          <cell r="B76" t="str">
            <v>GE</v>
          </cell>
        </row>
        <row r="77">
          <cell r="A77" t="str">
            <v>GE_M-PACT</v>
          </cell>
          <cell r="B77" t="str">
            <v>GE</v>
          </cell>
        </row>
      </sheetData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Legend"/>
      <sheetName val="Main Input Documents"/>
      <sheetName val="Motors &amp; Sensors List"/>
      <sheetName val="Utilities"/>
      <sheetName val="Motors _ Sensors List"/>
      <sheetName val="CABLES"/>
      <sheetName val="Basisdaten"/>
      <sheetName val="Vordruck-Nr. 7.1.3_D"/>
      <sheetName val="Ersatzteile"/>
      <sheetName val="A"/>
      <sheetName val="B"/>
      <sheetName val="C"/>
      <sheetName val="D"/>
      <sheetName val="E"/>
      <sheetName val="G"/>
      <sheetName val="H"/>
      <sheetName val="I"/>
      <sheetName val="K"/>
      <sheetName val="L"/>
      <sheetName val="M"/>
      <sheetName val="N"/>
      <sheetName val="O"/>
      <sheetName val="T"/>
      <sheetName val="U"/>
      <sheetName val="M&amp;A D"/>
      <sheetName val="M&amp;A E"/>
      <sheetName val="M&amp;A 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achment 8.5"/>
      <sheetName val="Flow Diagram for DM Water Trans"/>
    </sheetNames>
    <definedNames>
      <definedName name="acp" refersTo="#REF!"/>
      <definedName name="calculation" refersTo="#REF!"/>
      <definedName name="dd" refersTo="#REF!"/>
      <definedName name="PHE" refersTo="#REF!"/>
      <definedName name="rating" refersTo="#REF!"/>
      <definedName name="RATING계산" refersTo="#REF!"/>
    </defined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 List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Sheet"/>
      <sheetName val="Abbreviations  "/>
      <sheetName val="Abbreviations  (2)"/>
      <sheetName val="Furn-RM  (HF041_LF061)"/>
      <sheetName val="EM-CS (MF011_QF071)"/>
      <sheetName val="CS_List  (RF)"/>
      <sheetName val="SM  (SG041_SK077)"/>
      <sheetName val="ROT - DC  (TF041-VF090)"/>
      <sheetName val="Systems  (LR061-VS062)"/>
      <sheetName val="CH (WF061-095) "/>
      <sheetName val="Furn_RM  _HF041_LF061_"/>
      <sheetName val="EM_CS _MF011_QF071_"/>
      <sheetName val="SM  _SG041_SK077_"/>
      <sheetName val="Ave.wtd.rates"/>
      <sheetName val="Material "/>
      <sheetName val="Labour &amp; Pla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"/>
      <sheetName val="Sheet1"/>
      <sheetName val="BoQ1"/>
      <sheetName val="V4_BOQ_AllinOne"/>
    </sheetNames>
    <sheetDataSet>
      <sheetData sheetId="0" refreshError="1">
        <row r="2">
          <cell r="C2" t="str">
            <v>BoQ_Ver2.0</v>
          </cell>
          <cell r="E2" t="str">
            <v>Fully</v>
          </cell>
          <cell r="F2" t="str">
            <v>INR</v>
          </cell>
          <cell r="G2" t="str">
            <v>Select</v>
          </cell>
        </row>
        <row r="3">
          <cell r="C3" t="str">
            <v>BoQ_Ver4.0</v>
          </cell>
          <cell r="E3" t="str">
            <v>Partially</v>
          </cell>
          <cell r="F3" t="str">
            <v>USD</v>
          </cell>
          <cell r="G3" t="str">
            <v>Discount BoQ</v>
          </cell>
        </row>
        <row r="4">
          <cell r="F4" t="str">
            <v>JPY</v>
          </cell>
          <cell r="G4" t="str">
            <v>Negative BoQ</v>
          </cell>
        </row>
        <row r="5">
          <cell r="F5" t="str">
            <v>EUR</v>
          </cell>
          <cell r="G5" t="str">
            <v>C1D1</v>
          </cell>
        </row>
        <row r="6">
          <cell r="F6" t="str">
            <v>AUS</v>
          </cell>
        </row>
      </sheetData>
      <sheetData sheetId="1"/>
      <sheetData sheetId="2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TTER"/>
      <sheetName val="MAIN"/>
      <sheetName val="FAB"/>
      <sheetName val="Sheet1"/>
      <sheetName val="Sheet2"/>
      <sheetName val="Sheet3"/>
      <sheetName val="acb"/>
      <sheetName val="busbar"/>
      <sheetName val="ct"/>
      <sheetName val="meter_ind."/>
      <sheetName val="make"/>
    </sheetNames>
    <sheetDataSet>
      <sheetData sheetId="0" refreshError="1"/>
      <sheetData sheetId="1" refreshError="1"/>
      <sheetData sheetId="2" refreshError="1">
        <row r="1">
          <cell r="D1">
            <v>18</v>
          </cell>
          <cell r="E1">
            <v>16</v>
          </cell>
          <cell r="F1">
            <v>14</v>
          </cell>
          <cell r="G1">
            <v>10</v>
          </cell>
          <cell r="H1">
            <v>0</v>
          </cell>
        </row>
        <row r="2">
          <cell r="D2">
            <v>10</v>
          </cell>
          <cell r="E2">
            <v>13</v>
          </cell>
          <cell r="F2">
            <v>16</v>
          </cell>
          <cell r="G2">
            <v>26</v>
          </cell>
          <cell r="H2">
            <v>0</v>
          </cell>
        </row>
        <row r="3">
          <cell r="D3" t="str">
            <v>MCB UP TO 16A SP</v>
          </cell>
          <cell r="E3" t="str">
            <v>MCB UP TO 32A SP</v>
          </cell>
          <cell r="F3" t="str">
            <v>MCB UP TO 63A SP</v>
          </cell>
          <cell r="G3" t="str">
            <v>MCB UP TO 16A DP</v>
          </cell>
          <cell r="H3" t="str">
            <v>MCB UP TO 32A DP</v>
          </cell>
          <cell r="I3" t="str">
            <v>MCB UP TO 63A DP</v>
          </cell>
          <cell r="J3" t="str">
            <v>MCB UP TO 16A TP</v>
          </cell>
          <cell r="K3" t="str">
            <v>MCB UP TO 63A SP</v>
          </cell>
          <cell r="L3" t="str">
            <v>MCB UP TO 16A DP</v>
          </cell>
          <cell r="M3" t="str">
            <v>MCB UP TO 32A DP</v>
          </cell>
          <cell r="N3" t="str">
            <v>MCB UP TO 63A DP</v>
          </cell>
          <cell r="O3" t="str">
            <v>MCB UP TO 16A TP</v>
          </cell>
          <cell r="P3" t="str">
            <v>63A FSU</v>
          </cell>
          <cell r="Q3" t="str">
            <v>32A FSU</v>
          </cell>
          <cell r="R3" t="str">
            <v>CAP.</v>
          </cell>
          <cell r="S3" t="str">
            <v>DOL</v>
          </cell>
          <cell r="T3" t="str">
            <v>S/D</v>
          </cell>
          <cell r="U3" t="str">
            <v>IND.</v>
          </cell>
        </row>
        <row r="4">
          <cell r="D4">
            <v>30</v>
          </cell>
          <cell r="E4">
            <v>50</v>
          </cell>
          <cell r="F4">
            <v>75</v>
          </cell>
          <cell r="G4">
            <v>60</v>
          </cell>
          <cell r="H4">
            <v>100</v>
          </cell>
          <cell r="I4">
            <v>150</v>
          </cell>
          <cell r="J4">
            <v>90</v>
          </cell>
          <cell r="K4">
            <v>75</v>
          </cell>
          <cell r="L4">
            <v>60</v>
          </cell>
          <cell r="M4">
            <v>100</v>
          </cell>
          <cell r="N4">
            <v>150</v>
          </cell>
          <cell r="O4">
            <v>90</v>
          </cell>
          <cell r="P4">
            <v>300</v>
          </cell>
          <cell r="Q4">
            <v>200</v>
          </cell>
          <cell r="R4">
            <v>500</v>
          </cell>
          <cell r="S4">
            <v>500</v>
          </cell>
          <cell r="T4">
            <v>700</v>
          </cell>
          <cell r="U4">
            <v>150</v>
          </cell>
        </row>
        <row r="16">
          <cell r="C16" t="str">
            <v>ALUMINIUM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 Calc. for IS project"/>
      <sheetName val="SC Calc. for IEC project"/>
      <sheetName val="LV Cable Sizing Inputs"/>
      <sheetName val="CW PMCC"/>
      <sheetName val="CW MCC"/>
      <sheetName val="FO PMCC"/>
      <sheetName val="H2 GENERATION MCC"/>
      <sheetName val="UNIT SERVICE PCC 3A(Unit#3)"/>
      <sheetName val="UNIT SERVICE PCC 3B(Unit#3)"/>
      <sheetName val="BOILER MCC (Unit#3)"/>
      <sheetName val="TURBINE MCC (Unit#3)"/>
      <sheetName val="TURBINE MCC (Unit#4)"/>
      <sheetName val="EMERGENCY MCC (Unit#3)"/>
      <sheetName val="HVAC EMG MCC"/>
      <sheetName val="ID FAN MCC (Unit#3)"/>
      <sheetName val="ID FAN EMG MCC (Unit#3)"/>
      <sheetName val="ESP HVAC MCC (Unit#3)"/>
      <sheetName val="ESP Inlet Damper DB (Unit#3)"/>
      <sheetName val="ESP Oulet Damper DB (Unit#3)"/>
      <sheetName val="Roof Exhauster DB (Unit#3)"/>
      <sheetName val="Roof Exhauster DB (Unit#4)"/>
      <sheetName val="Turbine V &amp; D DB (Unit#3)"/>
      <sheetName val="Turbine V&amp;D SubDB-1A (Unit#3) "/>
      <sheetName val="Turbine V&amp;D SubDB-1B (Unit#3)"/>
      <sheetName val="Turbine V&amp;D SubDB-2A (Unit#3)"/>
      <sheetName val="Turbine V&amp;D SubDB-2B (Unit#3)"/>
      <sheetName val="Turbine V&amp;D SubDB-4 (Unit#3)"/>
      <sheetName val="Turbine V&amp;D SubDB-5A (Unit#3)"/>
      <sheetName val="Turbine V&amp;D SubDB-5B (Unit#3)"/>
      <sheetName val="Boiler V&amp;D DB (Unit#3)"/>
      <sheetName val="Boiler V&amp;D SubDB-1 (Unit#3)"/>
      <sheetName val="Boiler V&amp;D SubDB-2 (Unit#3)"/>
      <sheetName val="Boiler V&amp;D SubDB-3 (Unit#3)"/>
      <sheetName val="Boiler V&amp;D SubDB-4A (Unit#3)"/>
      <sheetName val="Boiler V&amp;D SubDB-4B (Unit#3)"/>
      <sheetName val="Space heater DB-1 (Unit#3)"/>
      <sheetName val="Space heater DB-2 (Unit#4)"/>
      <sheetName val="240V FB-1 (Unit#3) "/>
      <sheetName val="240V FB-2 (Unit#4)"/>
      <sheetName val="240V FB-3 (Unit#3)"/>
      <sheetName val="240V FB-4 (Unit#4)"/>
      <sheetName val="240V FB-5 (Unit#3)"/>
      <sheetName val="240V FB-6 (Unit#4)"/>
      <sheetName val="240V FB-7 (Unit#3)"/>
      <sheetName val="240V FB-8 (Unit#3)"/>
      <sheetName val="Temperature factor"/>
      <sheetName val="Group Rating Factor"/>
      <sheetName val="Soil Resistivity Factor"/>
      <sheetName val="Depth of Laying Factor"/>
      <sheetName val="240V Coal Feeder FB"/>
      <sheetName val="240V Boiler FB"/>
      <sheetName val="110V Boiler SAF ACFB"/>
      <sheetName val="Boiler HEA ACDB Unit#3"/>
      <sheetName val="EDG Aux MCC"/>
      <sheetName val="Cable BOQ"/>
      <sheetName val="Sheet1"/>
      <sheetName val="Motor Efficiency"/>
      <sheetName val="Gland BOQ"/>
      <sheetName val="Lug Boq"/>
      <sheetName val="HT Motor Space Heaters"/>
    </sheetNames>
    <sheetDataSet>
      <sheetData sheetId="0"/>
      <sheetData sheetId="1"/>
      <sheetData sheetId="2"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  <row r="22">
          <cell r="B22">
            <v>0</v>
          </cell>
        </row>
        <row r="23">
          <cell r="B23">
            <v>0</v>
          </cell>
        </row>
        <row r="24">
          <cell r="B24">
            <v>0</v>
          </cell>
        </row>
        <row r="25">
          <cell r="B25">
            <v>0</v>
          </cell>
        </row>
        <row r="26">
          <cell r="B26">
            <v>0</v>
          </cell>
        </row>
        <row r="27">
          <cell r="B27">
            <v>0</v>
          </cell>
        </row>
        <row r="28">
          <cell r="B28">
            <v>0</v>
          </cell>
        </row>
        <row r="29">
          <cell r="B29">
            <v>0</v>
          </cell>
        </row>
        <row r="30">
          <cell r="B30">
            <v>0</v>
          </cell>
        </row>
        <row r="31">
          <cell r="B31">
            <v>0</v>
          </cell>
        </row>
        <row r="32">
          <cell r="B32" t="str">
            <v>2-1C-400</v>
          </cell>
        </row>
        <row r="33">
          <cell r="B33" t="str">
            <v>2-1C-500</v>
          </cell>
        </row>
        <row r="34">
          <cell r="B34" t="str">
            <v>2-1C-630</v>
          </cell>
        </row>
        <row r="35">
          <cell r="B35">
            <v>0</v>
          </cell>
        </row>
        <row r="36">
          <cell r="B36">
            <v>0</v>
          </cell>
        </row>
        <row r="37">
          <cell r="B37" t="str">
            <v>2C-6</v>
          </cell>
        </row>
        <row r="38">
          <cell r="B38" t="str">
            <v>2C-10</v>
          </cell>
        </row>
        <row r="39">
          <cell r="B39" t="str">
            <v>2C-16</v>
          </cell>
        </row>
        <row r="40">
          <cell r="B40" t="str">
            <v>2C-25</v>
          </cell>
        </row>
        <row r="41">
          <cell r="B41" t="str">
            <v>2C-35</v>
          </cell>
        </row>
        <row r="42">
          <cell r="B42" t="str">
            <v>2C-50</v>
          </cell>
        </row>
        <row r="43">
          <cell r="B43" t="str">
            <v>2C-70</v>
          </cell>
        </row>
        <row r="44">
          <cell r="B44" t="str">
            <v>2C-95</v>
          </cell>
        </row>
        <row r="45">
          <cell r="B45" t="str">
            <v>2C-120</v>
          </cell>
        </row>
        <row r="46">
          <cell r="B46" t="str">
            <v>2C-150</v>
          </cell>
        </row>
        <row r="47">
          <cell r="B47" t="str">
            <v>2C-185</v>
          </cell>
        </row>
        <row r="48">
          <cell r="B48" t="str">
            <v>2C-240</v>
          </cell>
        </row>
        <row r="49">
          <cell r="B49" t="str">
            <v>2C-300</v>
          </cell>
        </row>
        <row r="50">
          <cell r="B50">
            <v>0</v>
          </cell>
        </row>
        <row r="51">
          <cell r="B51">
            <v>0</v>
          </cell>
        </row>
        <row r="52">
          <cell r="B52">
            <v>0</v>
          </cell>
        </row>
        <row r="53">
          <cell r="B53">
            <v>0</v>
          </cell>
        </row>
        <row r="54">
          <cell r="B54">
            <v>0</v>
          </cell>
        </row>
        <row r="55">
          <cell r="B55">
            <v>0</v>
          </cell>
        </row>
        <row r="56">
          <cell r="B56">
            <v>0</v>
          </cell>
        </row>
        <row r="57">
          <cell r="B57">
            <v>0</v>
          </cell>
        </row>
        <row r="58">
          <cell r="B58">
            <v>0</v>
          </cell>
        </row>
        <row r="59">
          <cell r="B59">
            <v>0</v>
          </cell>
        </row>
        <row r="60">
          <cell r="B60">
            <v>0</v>
          </cell>
        </row>
        <row r="61">
          <cell r="B61">
            <v>0</v>
          </cell>
        </row>
        <row r="62">
          <cell r="B62">
            <v>0</v>
          </cell>
        </row>
        <row r="63">
          <cell r="B63">
            <v>0</v>
          </cell>
        </row>
        <row r="64">
          <cell r="B64">
            <v>0</v>
          </cell>
        </row>
        <row r="65">
          <cell r="B65">
            <v>0</v>
          </cell>
        </row>
        <row r="66">
          <cell r="B66">
            <v>0</v>
          </cell>
        </row>
        <row r="67">
          <cell r="B67">
            <v>0</v>
          </cell>
        </row>
        <row r="68">
          <cell r="B68" t="str">
            <v>3-1C-400</v>
          </cell>
        </row>
        <row r="69">
          <cell r="B69" t="str">
            <v>3-1C-500</v>
          </cell>
        </row>
        <row r="70">
          <cell r="B70" t="str">
            <v>3-1C-630</v>
          </cell>
        </row>
        <row r="71">
          <cell r="B71">
            <v>0</v>
          </cell>
        </row>
        <row r="72">
          <cell r="B72">
            <v>0</v>
          </cell>
        </row>
        <row r="73">
          <cell r="B73" t="str">
            <v>3C-6</v>
          </cell>
        </row>
        <row r="74">
          <cell r="B74" t="str">
            <v>3C-10</v>
          </cell>
        </row>
        <row r="75">
          <cell r="B75" t="str">
            <v>3C-16</v>
          </cell>
        </row>
        <row r="76">
          <cell r="B76" t="str">
            <v>3C-25</v>
          </cell>
        </row>
        <row r="77">
          <cell r="B77" t="str">
            <v>3C-35</v>
          </cell>
        </row>
        <row r="78">
          <cell r="B78" t="str">
            <v>3C-50</v>
          </cell>
        </row>
        <row r="79">
          <cell r="B79" t="str">
            <v>3C-70</v>
          </cell>
        </row>
        <row r="80">
          <cell r="B80" t="str">
            <v>3C-95</v>
          </cell>
        </row>
        <row r="81">
          <cell r="B81" t="str">
            <v>3C-120</v>
          </cell>
        </row>
        <row r="82">
          <cell r="B82" t="str">
            <v>3C-150</v>
          </cell>
        </row>
        <row r="83">
          <cell r="B83" t="str">
            <v>3C-185</v>
          </cell>
        </row>
        <row r="84">
          <cell r="B84" t="str">
            <v>3C-240</v>
          </cell>
        </row>
        <row r="85">
          <cell r="B85" t="str">
            <v>3C-300</v>
          </cell>
        </row>
        <row r="86">
          <cell r="B86">
            <v>0</v>
          </cell>
        </row>
        <row r="87">
          <cell r="B87">
            <v>0</v>
          </cell>
        </row>
        <row r="88">
          <cell r="B88">
            <v>0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 t="str">
            <v>3.5C-25</v>
          </cell>
        </row>
        <row r="93">
          <cell r="B93" t="str">
            <v>3.5C-35</v>
          </cell>
        </row>
        <row r="94">
          <cell r="B94" t="str">
            <v>3.5C-50</v>
          </cell>
        </row>
        <row r="95">
          <cell r="B95" t="str">
            <v>3.5C-70</v>
          </cell>
        </row>
        <row r="96">
          <cell r="B96" t="str">
            <v>3.5C-95</v>
          </cell>
        </row>
        <row r="97">
          <cell r="B97" t="str">
            <v>3.5C-120</v>
          </cell>
        </row>
        <row r="98">
          <cell r="B98" t="str">
            <v>3.5C-150</v>
          </cell>
        </row>
        <row r="99">
          <cell r="B99" t="str">
            <v>3.5C-185</v>
          </cell>
        </row>
        <row r="100">
          <cell r="B100" t="str">
            <v>3.5C-240</v>
          </cell>
        </row>
        <row r="101">
          <cell r="B101" t="str">
            <v>3.5C-300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 t="str">
            <v>4C-6</v>
          </cell>
        </row>
        <row r="106">
          <cell r="B106" t="str">
            <v>4C-10</v>
          </cell>
        </row>
        <row r="107">
          <cell r="B107" t="str">
            <v>4C-16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  <row r="117">
          <cell r="B117">
            <v>0</v>
          </cell>
        </row>
        <row r="118">
          <cell r="B118">
            <v>0</v>
          </cell>
        </row>
        <row r="119">
          <cell r="B119">
            <v>0</v>
          </cell>
        </row>
        <row r="120">
          <cell r="B120">
            <v>0</v>
          </cell>
        </row>
        <row r="122">
          <cell r="B122" t="str">
            <v>Copper Conductor</v>
          </cell>
        </row>
        <row r="123">
          <cell r="B123" t="str">
            <v>Cable size (Sq. mm)</v>
          </cell>
        </row>
        <row r="124">
          <cell r="B124">
            <v>0</v>
          </cell>
        </row>
        <row r="125">
          <cell r="B125">
            <v>0</v>
          </cell>
        </row>
        <row r="126">
          <cell r="B126">
            <v>0</v>
          </cell>
        </row>
        <row r="127">
          <cell r="B127">
            <v>0</v>
          </cell>
        </row>
        <row r="128">
          <cell r="B128">
            <v>0</v>
          </cell>
        </row>
        <row r="129">
          <cell r="B129">
            <v>0</v>
          </cell>
        </row>
        <row r="130">
          <cell r="B130">
            <v>0</v>
          </cell>
        </row>
        <row r="131">
          <cell r="B131">
            <v>0</v>
          </cell>
        </row>
        <row r="132">
          <cell r="B132">
            <v>0</v>
          </cell>
        </row>
        <row r="133">
          <cell r="B133">
            <v>0</v>
          </cell>
        </row>
        <row r="134">
          <cell r="B134">
            <v>0</v>
          </cell>
        </row>
        <row r="135">
          <cell r="B135">
            <v>0</v>
          </cell>
        </row>
        <row r="136">
          <cell r="B136">
            <v>0</v>
          </cell>
        </row>
        <row r="137">
          <cell r="B137">
            <v>0</v>
          </cell>
        </row>
        <row r="138">
          <cell r="B138">
            <v>0</v>
          </cell>
        </row>
        <row r="139">
          <cell r="B139">
            <v>0</v>
          </cell>
        </row>
        <row r="140">
          <cell r="B140">
            <v>0</v>
          </cell>
        </row>
        <row r="141">
          <cell r="B141">
            <v>0</v>
          </cell>
        </row>
        <row r="142">
          <cell r="B142" t="str">
            <v>2C-2.5</v>
          </cell>
        </row>
        <row r="143">
          <cell r="B143">
            <v>0</v>
          </cell>
        </row>
        <row r="144">
          <cell r="B144">
            <v>0</v>
          </cell>
        </row>
        <row r="145">
          <cell r="B145">
            <v>0</v>
          </cell>
        </row>
        <row r="146">
          <cell r="B146">
            <v>0</v>
          </cell>
        </row>
        <row r="147">
          <cell r="B147">
            <v>0</v>
          </cell>
        </row>
        <row r="148">
          <cell r="B148">
            <v>0</v>
          </cell>
        </row>
        <row r="149">
          <cell r="B149">
            <v>0</v>
          </cell>
        </row>
        <row r="150">
          <cell r="B150">
            <v>0</v>
          </cell>
        </row>
        <row r="151">
          <cell r="B151">
            <v>0</v>
          </cell>
        </row>
        <row r="152">
          <cell r="B152">
            <v>0</v>
          </cell>
        </row>
        <row r="153">
          <cell r="B153">
            <v>0</v>
          </cell>
        </row>
        <row r="154">
          <cell r="B154">
            <v>0</v>
          </cell>
        </row>
        <row r="155">
          <cell r="B155">
            <v>0</v>
          </cell>
        </row>
        <row r="156">
          <cell r="B156">
            <v>0</v>
          </cell>
        </row>
        <row r="157">
          <cell r="B157">
            <v>0</v>
          </cell>
        </row>
        <row r="158">
          <cell r="B158">
            <v>0</v>
          </cell>
        </row>
        <row r="159">
          <cell r="B159">
            <v>0</v>
          </cell>
        </row>
        <row r="160">
          <cell r="B160">
            <v>0</v>
          </cell>
        </row>
        <row r="161">
          <cell r="B161">
            <v>0</v>
          </cell>
        </row>
        <row r="162">
          <cell r="B162">
            <v>0</v>
          </cell>
        </row>
        <row r="163">
          <cell r="B163">
            <v>0</v>
          </cell>
        </row>
        <row r="164">
          <cell r="B164">
            <v>0</v>
          </cell>
        </row>
        <row r="165">
          <cell r="B165">
            <v>0</v>
          </cell>
        </row>
        <row r="166">
          <cell r="B166">
            <v>0</v>
          </cell>
        </row>
        <row r="167">
          <cell r="B167">
            <v>0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</v>
          </cell>
        </row>
        <row r="174">
          <cell r="B174">
            <v>0</v>
          </cell>
        </row>
        <row r="175">
          <cell r="B175">
            <v>0</v>
          </cell>
        </row>
        <row r="176">
          <cell r="B176">
            <v>0</v>
          </cell>
        </row>
        <row r="177">
          <cell r="B177">
            <v>0</v>
          </cell>
        </row>
        <row r="178">
          <cell r="B178" t="str">
            <v>3C-2.5</v>
          </cell>
        </row>
        <row r="179">
          <cell r="B179">
            <v>0</v>
          </cell>
        </row>
        <row r="180">
          <cell r="B180">
            <v>0</v>
          </cell>
        </row>
        <row r="181">
          <cell r="B181">
            <v>0</v>
          </cell>
        </row>
        <row r="182">
          <cell r="B182">
            <v>0</v>
          </cell>
        </row>
        <row r="183">
          <cell r="B183">
            <v>0</v>
          </cell>
        </row>
        <row r="184">
          <cell r="B184">
            <v>0</v>
          </cell>
        </row>
        <row r="185">
          <cell r="B185">
            <v>0</v>
          </cell>
        </row>
        <row r="186">
          <cell r="B186">
            <v>0</v>
          </cell>
        </row>
        <row r="187">
          <cell r="B187">
            <v>0</v>
          </cell>
        </row>
        <row r="188">
          <cell r="B188">
            <v>0</v>
          </cell>
        </row>
        <row r="189">
          <cell r="B189">
            <v>0</v>
          </cell>
        </row>
        <row r="190">
          <cell r="B190">
            <v>0</v>
          </cell>
        </row>
        <row r="191">
          <cell r="B191">
            <v>0</v>
          </cell>
        </row>
        <row r="192">
          <cell r="B192">
            <v>0</v>
          </cell>
        </row>
        <row r="193">
          <cell r="B193">
            <v>0</v>
          </cell>
        </row>
        <row r="194">
          <cell r="B194">
            <v>0</v>
          </cell>
        </row>
        <row r="195">
          <cell r="B195">
            <v>0</v>
          </cell>
        </row>
        <row r="196">
          <cell r="B196">
            <v>0</v>
          </cell>
        </row>
        <row r="197">
          <cell r="B197">
            <v>0</v>
          </cell>
        </row>
        <row r="198">
          <cell r="B198">
            <v>0</v>
          </cell>
        </row>
        <row r="199">
          <cell r="B199">
            <v>0</v>
          </cell>
        </row>
        <row r="200">
          <cell r="B200">
            <v>0</v>
          </cell>
        </row>
        <row r="201">
          <cell r="B201">
            <v>0</v>
          </cell>
        </row>
        <row r="202">
          <cell r="B202">
            <v>0</v>
          </cell>
        </row>
        <row r="203">
          <cell r="B203">
            <v>0</v>
          </cell>
        </row>
        <row r="204">
          <cell r="B204">
            <v>0</v>
          </cell>
        </row>
        <row r="205">
          <cell r="B205">
            <v>0</v>
          </cell>
        </row>
        <row r="206">
          <cell r="B206">
            <v>0</v>
          </cell>
        </row>
        <row r="207">
          <cell r="B207">
            <v>0</v>
          </cell>
        </row>
        <row r="208">
          <cell r="B208">
            <v>0</v>
          </cell>
        </row>
        <row r="209">
          <cell r="B209">
            <v>0</v>
          </cell>
        </row>
        <row r="210">
          <cell r="B210" t="str">
            <v>4C-2.5</v>
          </cell>
        </row>
        <row r="211">
          <cell r="B211">
            <v>0</v>
          </cell>
        </row>
        <row r="212">
          <cell r="B212">
            <v>0</v>
          </cell>
        </row>
        <row r="213">
          <cell r="B213">
            <v>0</v>
          </cell>
        </row>
        <row r="214">
          <cell r="B214">
            <v>0</v>
          </cell>
        </row>
        <row r="215">
          <cell r="B215">
            <v>0</v>
          </cell>
        </row>
        <row r="216">
          <cell r="B216">
            <v>0</v>
          </cell>
        </row>
        <row r="217">
          <cell r="B217">
            <v>0</v>
          </cell>
        </row>
        <row r="218">
          <cell r="B218">
            <v>0</v>
          </cell>
        </row>
        <row r="219">
          <cell r="B219">
            <v>0</v>
          </cell>
        </row>
        <row r="220">
          <cell r="B220">
            <v>0</v>
          </cell>
        </row>
        <row r="221">
          <cell r="B221">
            <v>0</v>
          </cell>
        </row>
        <row r="222">
          <cell r="B222">
            <v>0</v>
          </cell>
        </row>
        <row r="223">
          <cell r="B223">
            <v>0</v>
          </cell>
        </row>
        <row r="224">
          <cell r="B224">
            <v>0</v>
          </cell>
        </row>
        <row r="225">
          <cell r="B22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출계산서"/>
      <sheetName val="LV Cable Sizing Inputs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o-form"/>
      <sheetName val="issue_summary"/>
      <sheetName val="Table of Contents"/>
      <sheetName val="purpose&amp;input"/>
      <sheetName val="CAL_SUMMMARY"/>
      <sheetName val="PIPESIZING"/>
      <sheetName val="Thickness"/>
      <sheetName val="Prdro"/>
      <sheetName val="Annx2(supply)"/>
      <sheetName val="Annx3(spool to lf-aa)"/>
      <sheetName val="Annx4 (return)"/>
      <sheetName val="Sheet2"/>
      <sheetName val="Sheet1"/>
      <sheetName val="제출계산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(1)"/>
      <sheetName val="Cover(2)"/>
      <sheetName val="Cover(3)"/>
      <sheetName val="General"/>
      <sheetName val="Attachment # 1"/>
      <sheetName val="Attachment # 2"/>
      <sheetName val="PipeSize"/>
      <sheetName val="BFP Spray qty"/>
      <sheetName val="Max Allowable Stress"/>
      <sheetName val="purpose&amp;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örsättsblad"/>
      <sheetName val="Villkor"/>
      <sheetName val="Multipliers"/>
      <sheetName val="MP"/>
      <sheetName val="Contents"/>
      <sheetName val="1"/>
      <sheetName val="2.1"/>
      <sheetName val="2.3"/>
      <sheetName val="3.1"/>
      <sheetName val="3.2"/>
      <sheetName val="8.1"/>
      <sheetName val="8.3"/>
      <sheetName val="9.1"/>
      <sheetName val="9.3"/>
      <sheetName val="23"/>
      <sheetName val="Range"/>
      <sheetName val="address"/>
      <sheetName val="Module1"/>
      <sheetName val="Modul1"/>
      <sheetName val="Modul2"/>
      <sheetName val="Modul3"/>
      <sheetName val="Modul4"/>
      <sheetName val="Modul5"/>
      <sheetName val="Modul6"/>
      <sheetName val="Modul7"/>
      <sheetName val="motors &amp; sensors list"/>
      <sheetName val="Attachment # 2"/>
      <sheetName val="contactor"/>
      <sheetName val="factors"/>
    </sheetNames>
    <sheetDataSet>
      <sheetData sheetId="0"/>
      <sheetData sheetId="1" refreshError="1">
        <row r="9">
          <cell r="B9" t="str">
            <v>SEK</v>
          </cell>
        </row>
      </sheetData>
      <sheetData sheetId="2"/>
      <sheetData sheetId="3" refreshError="1">
        <row r="3">
          <cell r="P3">
            <v>1</v>
          </cell>
        </row>
        <row r="10">
          <cell r="B10">
            <v>2</v>
          </cell>
          <cell r="G10">
            <v>56</v>
          </cell>
          <cell r="H10">
            <v>63</v>
          </cell>
          <cell r="I10">
            <v>71</v>
          </cell>
          <cell r="J10">
            <v>80</v>
          </cell>
          <cell r="K10">
            <v>90</v>
          </cell>
          <cell r="L10">
            <v>100</v>
          </cell>
          <cell r="M10">
            <v>112</v>
          </cell>
          <cell r="N10">
            <v>132</v>
          </cell>
          <cell r="O10">
            <v>160</v>
          </cell>
          <cell r="P10">
            <v>180</v>
          </cell>
          <cell r="Q10">
            <v>200</v>
          </cell>
          <cell r="R10">
            <v>225</v>
          </cell>
          <cell r="S10">
            <v>250</v>
          </cell>
          <cell r="T10">
            <v>280</v>
          </cell>
          <cell r="U10">
            <v>315</v>
          </cell>
          <cell r="V10">
            <v>355</v>
          </cell>
          <cell r="W10">
            <v>400</v>
          </cell>
        </row>
        <row r="11">
          <cell r="B11" t="str">
            <v>2.1</v>
          </cell>
          <cell r="G11">
            <v>4.8</v>
          </cell>
          <cell r="H11">
            <v>4.8</v>
          </cell>
          <cell r="I11">
            <v>4.8</v>
          </cell>
          <cell r="J11">
            <v>4.8</v>
          </cell>
          <cell r="K11">
            <v>5.7450000000000001</v>
          </cell>
          <cell r="L11">
            <v>5.7450000000000001</v>
          </cell>
          <cell r="M11">
            <v>6.0750000000000002</v>
          </cell>
          <cell r="N11">
            <v>6.0750000000000002</v>
          </cell>
          <cell r="O11">
            <v>6.0750000000000002</v>
          </cell>
          <cell r="P11">
            <v>6.0750000000000002</v>
          </cell>
          <cell r="Q11">
            <v>6.0750000000000002</v>
          </cell>
          <cell r="R11">
            <v>6.0750000000000002</v>
          </cell>
          <cell r="S11">
            <v>6.0750000000000002</v>
          </cell>
          <cell r="T11">
            <v>6.0750000000000002</v>
          </cell>
        </row>
        <row r="12">
          <cell r="B12" t="str">
            <v>2.1.</v>
          </cell>
          <cell r="T12">
            <v>5.5880000000000001</v>
          </cell>
          <cell r="U12">
            <v>5.5880000000000001</v>
          </cell>
          <cell r="V12">
            <v>5.5880000000000001</v>
          </cell>
          <cell r="W12">
            <v>5.5880000000000001</v>
          </cell>
        </row>
        <row r="13">
          <cell r="B13" t="str">
            <v>2.2</v>
          </cell>
          <cell r="G13">
            <v>2</v>
          </cell>
          <cell r="H13">
            <v>2</v>
          </cell>
          <cell r="I13">
            <v>2</v>
          </cell>
          <cell r="J13">
            <v>2</v>
          </cell>
          <cell r="K13">
            <v>2</v>
          </cell>
          <cell r="L13">
            <v>2</v>
          </cell>
          <cell r="M13">
            <v>2</v>
          </cell>
          <cell r="N13">
            <v>2</v>
          </cell>
          <cell r="O13">
            <v>2</v>
          </cell>
          <cell r="P13">
            <v>2</v>
          </cell>
          <cell r="Q13">
            <v>2</v>
          </cell>
          <cell r="R13">
            <v>2</v>
          </cell>
        </row>
        <row r="14">
          <cell r="B14" t="str">
            <v>2.2.</v>
          </cell>
          <cell r="S14">
            <v>2</v>
          </cell>
          <cell r="T14">
            <v>2</v>
          </cell>
          <cell r="U14">
            <v>2</v>
          </cell>
          <cell r="V14">
            <v>2</v>
          </cell>
          <cell r="W14">
            <v>2</v>
          </cell>
        </row>
        <row r="15">
          <cell r="B15" t="str">
            <v>2.3</v>
          </cell>
          <cell r="G15">
            <v>4.8</v>
          </cell>
          <cell r="H15">
            <v>4.8</v>
          </cell>
          <cell r="I15">
            <v>4.8</v>
          </cell>
          <cell r="J15">
            <v>4.8</v>
          </cell>
          <cell r="K15">
            <v>5.7450000000000001</v>
          </cell>
          <cell r="L15">
            <v>5.7450000000000001</v>
          </cell>
          <cell r="M15">
            <v>6.0750000000000002</v>
          </cell>
          <cell r="N15">
            <v>6.0750000000000002</v>
          </cell>
          <cell r="O15">
            <v>6.0750000000000002</v>
          </cell>
          <cell r="P15">
            <v>6.0750000000000002</v>
          </cell>
          <cell r="Q15">
            <v>6.0750000000000002</v>
          </cell>
          <cell r="R15">
            <v>6.0750000000000002</v>
          </cell>
          <cell r="S15">
            <v>6.0750000000000002</v>
          </cell>
          <cell r="T15">
            <v>6.0750000000000002</v>
          </cell>
          <cell r="U15">
            <v>5.5880000000000001</v>
          </cell>
          <cell r="V15">
            <v>5.5880000000000001</v>
          </cell>
          <cell r="W15">
            <v>5.5880000000000001</v>
          </cell>
        </row>
        <row r="17">
          <cell r="B17">
            <v>3</v>
          </cell>
        </row>
        <row r="18">
          <cell r="B18" t="str">
            <v>3.1</v>
          </cell>
          <cell r="I18">
            <v>4.6390000000000002</v>
          </cell>
          <cell r="J18">
            <v>4.6390000000000002</v>
          </cell>
          <cell r="K18">
            <v>4.6390000000000002</v>
          </cell>
          <cell r="L18">
            <v>4.6390000000000002</v>
          </cell>
          <cell r="M18">
            <v>4.6390000000000002</v>
          </cell>
          <cell r="N18">
            <v>4.6390000000000002</v>
          </cell>
          <cell r="O18">
            <v>4.6390000000000002</v>
          </cell>
          <cell r="P18">
            <v>4.6390000000000002</v>
          </cell>
          <cell r="Q18">
            <v>4.6390000000000002</v>
          </cell>
          <cell r="R18">
            <v>4.6390000000000002</v>
          </cell>
          <cell r="S18">
            <v>4.6390000000000002</v>
          </cell>
          <cell r="T18">
            <v>4.2089999999999996</v>
          </cell>
          <cell r="U18">
            <v>4.2089999999999996</v>
          </cell>
          <cell r="V18">
            <v>4.2089999999999996</v>
          </cell>
        </row>
        <row r="19">
          <cell r="B19" t="str">
            <v>3.2</v>
          </cell>
          <cell r="I19">
            <v>4.6390000000000002</v>
          </cell>
          <cell r="J19">
            <v>4.6390000000000002</v>
          </cell>
          <cell r="K19">
            <v>4.6390000000000002</v>
          </cell>
          <cell r="L19">
            <v>4.6390000000000002</v>
          </cell>
          <cell r="M19">
            <v>4.6390000000000002</v>
          </cell>
          <cell r="N19">
            <v>4.6390000000000002</v>
          </cell>
          <cell r="O19">
            <v>4.6390000000000002</v>
          </cell>
          <cell r="P19">
            <v>4.6390000000000002</v>
          </cell>
          <cell r="Q19">
            <v>4.6390000000000002</v>
          </cell>
          <cell r="R19">
            <v>4.6390000000000002</v>
          </cell>
          <cell r="S19">
            <v>4.6390000000000002</v>
          </cell>
          <cell r="T19">
            <v>4.2089999999999996</v>
          </cell>
          <cell r="U19">
            <v>4.2089999999999996</v>
          </cell>
          <cell r="V19">
            <v>4.2089999999999996</v>
          </cell>
        </row>
        <row r="21">
          <cell r="B21">
            <v>4</v>
          </cell>
        </row>
        <row r="22">
          <cell r="B22" t="str">
            <v>4.1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</row>
        <row r="23">
          <cell r="B23" t="str">
            <v>4.2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B24" t="str">
            <v>4.3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</row>
        <row r="26">
          <cell r="G26" t="str">
            <v xml:space="preserve">  IEC Frame size</v>
          </cell>
          <cell r="M26">
            <v>0</v>
          </cell>
        </row>
        <row r="27">
          <cell r="B27">
            <v>5</v>
          </cell>
          <cell r="G27">
            <v>56</v>
          </cell>
          <cell r="H27">
            <v>63</v>
          </cell>
          <cell r="I27">
            <v>71</v>
          </cell>
          <cell r="J27">
            <v>80</v>
          </cell>
          <cell r="K27">
            <v>90</v>
          </cell>
          <cell r="L27">
            <v>100</v>
          </cell>
          <cell r="M27">
            <v>112</v>
          </cell>
          <cell r="N27">
            <v>132</v>
          </cell>
          <cell r="O27">
            <v>160</v>
          </cell>
          <cell r="P27">
            <v>180</v>
          </cell>
          <cell r="Q27">
            <v>200</v>
          </cell>
          <cell r="R27">
            <v>225</v>
          </cell>
          <cell r="S27">
            <v>250</v>
          </cell>
          <cell r="T27">
            <v>280</v>
          </cell>
          <cell r="U27">
            <v>315</v>
          </cell>
          <cell r="V27">
            <v>355</v>
          </cell>
          <cell r="W27">
            <v>400</v>
          </cell>
        </row>
        <row r="28">
          <cell r="B28" t="str">
            <v>5.1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5.2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B30" t="str">
            <v>5.3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B31" t="str">
            <v>5.4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5.5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4">
          <cell r="B34">
            <v>6</v>
          </cell>
        </row>
        <row r="35">
          <cell r="B35" t="str">
            <v>6.1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B37">
            <v>7</v>
          </cell>
        </row>
        <row r="38">
          <cell r="B38" t="str">
            <v>7.1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7.2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1">
          <cell r="B41">
            <v>8</v>
          </cell>
        </row>
        <row r="42">
          <cell r="B42" t="str">
            <v>8.1</v>
          </cell>
          <cell r="I42">
            <v>5.6360000000000001</v>
          </cell>
          <cell r="J42">
            <v>5.6360000000000001</v>
          </cell>
          <cell r="K42">
            <v>5.6360000000000001</v>
          </cell>
          <cell r="L42">
            <v>5.6360000000000001</v>
          </cell>
          <cell r="M42">
            <v>5.6360000000000001</v>
          </cell>
          <cell r="N42">
            <v>5.6360000000000001</v>
          </cell>
          <cell r="O42">
            <v>6.4660000000000002</v>
          </cell>
          <cell r="P42">
            <v>6.4660000000000002</v>
          </cell>
          <cell r="Q42">
            <v>6.4660000000000002</v>
          </cell>
          <cell r="R42">
            <v>6.4660000000000002</v>
          </cell>
          <cell r="S42">
            <v>6.4660000000000002</v>
          </cell>
          <cell r="T42">
            <v>5.3410000000000002</v>
          </cell>
          <cell r="U42">
            <v>5.3410000000000002</v>
          </cell>
          <cell r="V42">
            <v>5.3410000000000002</v>
          </cell>
          <cell r="W42">
            <v>5.3410000000000002</v>
          </cell>
        </row>
        <row r="43">
          <cell r="B43" t="str">
            <v>8.2</v>
          </cell>
          <cell r="I43">
            <v>2</v>
          </cell>
          <cell r="J43">
            <v>2</v>
          </cell>
          <cell r="K43">
            <v>2</v>
          </cell>
          <cell r="L43">
            <v>2</v>
          </cell>
          <cell r="M43">
            <v>2</v>
          </cell>
          <cell r="N43">
            <v>2</v>
          </cell>
          <cell r="O43">
            <v>2</v>
          </cell>
          <cell r="P43">
            <v>2</v>
          </cell>
          <cell r="Q43">
            <v>2</v>
          </cell>
          <cell r="R43">
            <v>2</v>
          </cell>
          <cell r="S43">
            <v>2</v>
          </cell>
          <cell r="T43">
            <v>2</v>
          </cell>
          <cell r="U43">
            <v>2</v>
          </cell>
          <cell r="V43">
            <v>2</v>
          </cell>
          <cell r="W43">
            <v>2</v>
          </cell>
        </row>
        <row r="44">
          <cell r="B44" t="str">
            <v>8.3</v>
          </cell>
          <cell r="I44">
            <v>5.6360000000000001</v>
          </cell>
          <cell r="J44">
            <v>5.6360000000000001</v>
          </cell>
          <cell r="K44">
            <v>5.6360000000000001</v>
          </cell>
          <cell r="L44">
            <v>5.6360000000000001</v>
          </cell>
          <cell r="M44">
            <v>5.6360000000000001</v>
          </cell>
          <cell r="N44">
            <v>5.6360000000000001</v>
          </cell>
          <cell r="O44">
            <v>6.4660000000000002</v>
          </cell>
          <cell r="P44">
            <v>6.4660000000000002</v>
          </cell>
          <cell r="Q44">
            <v>6.4660000000000002</v>
          </cell>
          <cell r="R44">
            <v>6.4660000000000002</v>
          </cell>
          <cell r="S44">
            <v>6.4660000000000002</v>
          </cell>
          <cell r="T44">
            <v>5.3410000000000002</v>
          </cell>
          <cell r="U44">
            <v>5.3410000000000002</v>
          </cell>
          <cell r="V44">
            <v>5.3410000000000002</v>
          </cell>
          <cell r="W44">
            <v>5.3410000000000002</v>
          </cell>
        </row>
        <row r="45">
          <cell r="B45" t="str">
            <v>8.4</v>
          </cell>
          <cell r="O45">
            <v>2</v>
          </cell>
          <cell r="P45">
            <v>2</v>
          </cell>
          <cell r="Q45">
            <v>2</v>
          </cell>
          <cell r="R45">
            <v>2</v>
          </cell>
          <cell r="S45">
            <v>2</v>
          </cell>
          <cell r="T45">
            <v>2</v>
          </cell>
          <cell r="U45">
            <v>2</v>
          </cell>
          <cell r="V45">
            <v>2</v>
          </cell>
          <cell r="W45">
            <v>2</v>
          </cell>
        </row>
        <row r="47">
          <cell r="B47">
            <v>6</v>
          </cell>
        </row>
        <row r="48">
          <cell r="B48" t="str">
            <v>9.1</v>
          </cell>
          <cell r="M48">
            <v>6.0750000000000002</v>
          </cell>
          <cell r="N48">
            <v>6.0750000000000002</v>
          </cell>
          <cell r="O48">
            <v>6.0750000000000002</v>
          </cell>
          <cell r="P48">
            <v>6.0750000000000002</v>
          </cell>
          <cell r="Q48">
            <v>6.0750000000000002</v>
          </cell>
          <cell r="R48">
            <v>6.0750000000000002</v>
          </cell>
          <cell r="S48">
            <v>6.0750000000000002</v>
          </cell>
          <cell r="T48">
            <v>5.46</v>
          </cell>
        </row>
        <row r="49">
          <cell r="B49" t="str">
            <v>9.2</v>
          </cell>
          <cell r="M49">
            <v>2</v>
          </cell>
          <cell r="N49">
            <v>2</v>
          </cell>
          <cell r="O49">
            <v>2</v>
          </cell>
          <cell r="P49">
            <v>2</v>
          </cell>
          <cell r="Q49">
            <v>2</v>
          </cell>
          <cell r="R49">
            <v>2</v>
          </cell>
          <cell r="S49">
            <v>2</v>
          </cell>
          <cell r="T49">
            <v>2</v>
          </cell>
        </row>
        <row r="50">
          <cell r="B50" t="str">
            <v>9.3</v>
          </cell>
          <cell r="M50">
            <v>6.0750000000000002</v>
          </cell>
          <cell r="N50">
            <v>6.0750000000000002</v>
          </cell>
          <cell r="O50">
            <v>6.0750000000000002</v>
          </cell>
          <cell r="P50">
            <v>6.0750000000000002</v>
          </cell>
          <cell r="Q50">
            <v>6.0750000000000002</v>
          </cell>
          <cell r="R50">
            <v>6.0750000000000002</v>
          </cell>
          <cell r="S50">
            <v>6.0750000000000002</v>
          </cell>
          <cell r="T50">
            <v>5.46</v>
          </cell>
        </row>
        <row r="51">
          <cell r="B51" t="str">
            <v>3.1.</v>
          </cell>
          <cell r="I51">
            <v>4.6390000000000002</v>
          </cell>
          <cell r="J51">
            <v>4.6390000000000002</v>
          </cell>
          <cell r="K51">
            <v>4.6390000000000002</v>
          </cell>
          <cell r="L51">
            <v>4.6390000000000002</v>
          </cell>
          <cell r="M51">
            <v>4.6390000000000002</v>
          </cell>
          <cell r="N51">
            <v>4.6390000000000002</v>
          </cell>
          <cell r="O51">
            <v>4.6390000000000002</v>
          </cell>
          <cell r="P51">
            <v>4.6390000000000002</v>
          </cell>
          <cell r="Q51">
            <v>4.6390000000000002</v>
          </cell>
          <cell r="R51">
            <v>4.6390000000000002</v>
          </cell>
          <cell r="S51">
            <v>4.6390000000000002</v>
          </cell>
          <cell r="T51">
            <v>4.2089999999999996</v>
          </cell>
          <cell r="U51">
            <v>4.2089999999999996</v>
          </cell>
          <cell r="V51">
            <v>4.2089999999999996</v>
          </cell>
          <cell r="W51">
            <v>0</v>
          </cell>
        </row>
        <row r="53">
          <cell r="B53">
            <v>10</v>
          </cell>
        </row>
        <row r="54">
          <cell r="B54" t="str">
            <v>10.1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</row>
        <row r="55">
          <cell r="B55" t="str">
            <v>10.2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</row>
        <row r="56">
          <cell r="B56" t="str">
            <v>10.3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</row>
        <row r="57">
          <cell r="B57" t="str">
            <v>10.4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</row>
        <row r="58">
          <cell r="B58" t="str">
            <v>10.5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</row>
        <row r="60">
          <cell r="B60">
            <v>11</v>
          </cell>
        </row>
        <row r="61">
          <cell r="B61" t="str">
            <v>11.1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</row>
        <row r="62">
          <cell r="B62" t="str">
            <v>11.2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</row>
        <row r="63">
          <cell r="B63" t="str">
            <v>11.3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</row>
        <row r="64">
          <cell r="B64" t="str">
            <v>11.4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</row>
        <row r="65">
          <cell r="B65" t="str">
            <v>11.5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</row>
        <row r="66">
          <cell r="B66" t="str">
            <v>11.6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</row>
        <row r="67">
          <cell r="B67" t="str">
            <v>11.7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</row>
        <row r="69">
          <cell r="B69">
            <v>12</v>
          </cell>
        </row>
        <row r="70">
          <cell r="B70" t="str">
            <v>12.1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B71" t="str">
            <v>12.2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</row>
        <row r="72">
          <cell r="B72" t="str">
            <v>2.3.</v>
          </cell>
          <cell r="J72">
            <v>4.8</v>
          </cell>
          <cell r="K72">
            <v>5.7450000000000001</v>
          </cell>
          <cell r="L72">
            <v>5.7450000000000001</v>
          </cell>
          <cell r="M72">
            <v>6.0750000000000002</v>
          </cell>
          <cell r="N72">
            <v>6.0750000000000002</v>
          </cell>
          <cell r="O72">
            <v>6.0750000000000002</v>
          </cell>
          <cell r="P72">
            <v>6.0750000000000002</v>
          </cell>
          <cell r="Q72">
            <v>6.0750000000000002</v>
          </cell>
          <cell r="R72">
            <v>6.0750000000000002</v>
          </cell>
          <cell r="S72">
            <v>6.0750000000000002</v>
          </cell>
          <cell r="T72">
            <v>6.0750000000000002</v>
          </cell>
          <cell r="U72">
            <v>5.5880000000000001</v>
          </cell>
          <cell r="V72">
            <v>5.5880000000000001</v>
          </cell>
          <cell r="W72">
            <v>5.5880000000000001</v>
          </cell>
        </row>
        <row r="73">
          <cell r="B73" t="str">
            <v>12.3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</row>
        <row r="75">
          <cell r="B75">
            <v>13</v>
          </cell>
        </row>
        <row r="76">
          <cell r="B76" t="str">
            <v>13.1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B77" t="str">
            <v>13.2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</row>
        <row r="78">
          <cell r="B78" t="str">
            <v>13.3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</row>
        <row r="80">
          <cell r="B80">
            <v>14</v>
          </cell>
        </row>
        <row r="81">
          <cell r="B81" t="str">
            <v>14.1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</row>
        <row r="82">
          <cell r="B82" t="str">
            <v>14.2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B83" t="str">
            <v>14.3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B84" t="str">
            <v>14.4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</row>
        <row r="85">
          <cell r="B85" t="str">
            <v>14.5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</row>
        <row r="86">
          <cell r="B86" t="str">
            <v>14.6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</row>
        <row r="87">
          <cell r="B87" t="str">
            <v>14.7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</row>
        <row r="88">
          <cell r="B88" t="str">
            <v>14.8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</row>
        <row r="90">
          <cell r="B90">
            <v>15</v>
          </cell>
        </row>
        <row r="91">
          <cell r="B91" t="str">
            <v>15.1</v>
          </cell>
        </row>
        <row r="92">
          <cell r="B92" t="str">
            <v>15.2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</row>
        <row r="93">
          <cell r="B93" t="str">
            <v>15.3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</row>
        <row r="94">
          <cell r="B94" t="str">
            <v>15.4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</row>
        <row r="96">
          <cell r="J96" t="str">
            <v xml:space="preserve">  NEMA Frame size</v>
          </cell>
          <cell r="N96">
            <v>0</v>
          </cell>
          <cell r="O96">
            <v>0</v>
          </cell>
          <cell r="P96">
            <v>0</v>
          </cell>
        </row>
        <row r="97">
          <cell r="B97">
            <v>16</v>
          </cell>
          <cell r="H97">
            <v>404</v>
          </cell>
          <cell r="I97">
            <v>405</v>
          </cell>
          <cell r="J97">
            <v>415</v>
          </cell>
          <cell r="K97">
            <v>444</v>
          </cell>
          <cell r="L97">
            <v>445</v>
          </cell>
          <cell r="M97">
            <v>449</v>
          </cell>
          <cell r="N97">
            <v>505</v>
          </cell>
          <cell r="O97">
            <v>506</v>
          </cell>
          <cell r="P97">
            <v>515</v>
          </cell>
          <cell r="Q97">
            <v>516</v>
          </cell>
          <cell r="R97">
            <v>585</v>
          </cell>
          <cell r="S97">
            <v>586</v>
          </cell>
          <cell r="T97">
            <v>587</v>
          </cell>
        </row>
        <row r="98">
          <cell r="B98" t="str">
            <v>16.1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</row>
        <row r="99">
          <cell r="B99" t="str">
            <v>16.2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B100" t="str">
            <v>16.3</v>
          </cell>
          <cell r="H100">
            <v>0</v>
          </cell>
          <cell r="J100">
            <v>0</v>
          </cell>
          <cell r="K100">
            <v>0</v>
          </cell>
          <cell r="M100">
            <v>0</v>
          </cell>
          <cell r="R100">
            <v>0</v>
          </cell>
          <cell r="S100">
            <v>0</v>
          </cell>
        </row>
        <row r="102">
          <cell r="B102">
            <v>17</v>
          </cell>
        </row>
        <row r="103">
          <cell r="B103" t="str">
            <v>17.1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B104" t="str">
            <v>17.2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B105" t="str">
            <v>17.3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B106" t="str">
            <v>17.4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B107" t="str">
            <v>17.5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B108" t="str">
            <v>17.6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10">
          <cell r="B110">
            <v>18</v>
          </cell>
        </row>
        <row r="111">
          <cell r="B111" t="str">
            <v>18.1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</row>
        <row r="113">
          <cell r="B113">
            <v>19</v>
          </cell>
        </row>
        <row r="114">
          <cell r="B114" t="str">
            <v>19.1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</row>
        <row r="116">
          <cell r="B116">
            <v>20</v>
          </cell>
        </row>
        <row r="117">
          <cell r="B117" t="str">
            <v>20.1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</row>
        <row r="118">
          <cell r="B118" t="str">
            <v>20.2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</row>
        <row r="119">
          <cell r="B119" t="str">
            <v>20.3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</row>
        <row r="121">
          <cell r="B121">
            <v>21</v>
          </cell>
        </row>
        <row r="122">
          <cell r="B122" t="str">
            <v>21.1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</row>
        <row r="123">
          <cell r="B123" t="str">
            <v>21.2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</row>
        <row r="124">
          <cell r="B124" t="str">
            <v>21.3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B125" t="str">
            <v>21.4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ing"/>
      <sheetName val="Bom"/>
      <sheetName val="costsheet"/>
      <sheetName val="Fab."/>
      <sheetName val="Technical"/>
      <sheetName val="PRICES"/>
      <sheetName val="Commercial"/>
      <sheetName val="costsheet (2)"/>
      <sheetName val="SOP"/>
      <sheetName val="Make of Comp."/>
      <sheetName val="FBW "/>
      <sheetName val="MP"/>
      <sheetName val="Villkor"/>
    </sheetNames>
    <sheetDataSet>
      <sheetData sheetId="0" refreshError="1"/>
      <sheetData sheetId="1" refreshError="1"/>
      <sheetData sheetId="2">
        <row r="4">
          <cell r="I4" t="str">
            <v>S NO.</v>
          </cell>
          <cell r="J4" t="str">
            <v>DESCRIPTION</v>
          </cell>
          <cell r="K4" t="str">
            <v>C/C</v>
          </cell>
          <cell r="L4" t="str">
            <v>FAB</v>
          </cell>
          <cell r="M4" t="str">
            <v>B/B</v>
          </cell>
          <cell r="N4" t="str">
            <v>WIRING</v>
          </cell>
          <cell r="O4" t="str">
            <v>QTY</v>
          </cell>
        </row>
        <row r="5">
          <cell r="I5">
            <v>1</v>
          </cell>
          <cell r="J5" t="str">
            <v>FABRICATION WITH PAINTING &amp; WIRING FOR  9 NOS ENERGY METER</v>
          </cell>
          <cell r="K5">
            <v>0</v>
          </cell>
          <cell r="L5">
            <v>2880</v>
          </cell>
          <cell r="M5">
            <v>0</v>
          </cell>
          <cell r="N5">
            <v>3600</v>
          </cell>
          <cell r="O5">
            <v>1</v>
          </cell>
        </row>
        <row r="15">
          <cell r="I15">
            <v>2</v>
          </cell>
          <cell r="J15" t="str">
            <v>FABRICATION WITH PAINTING &amp; WIRING FOR 12 NOS ENERGY METER</v>
          </cell>
          <cell r="K15">
            <v>0</v>
          </cell>
          <cell r="L15">
            <v>3330</v>
          </cell>
          <cell r="M15">
            <v>0</v>
          </cell>
          <cell r="N15">
            <v>4800</v>
          </cell>
          <cell r="O15">
            <v>1</v>
          </cell>
        </row>
        <row r="25">
          <cell r="I25">
            <v>3</v>
          </cell>
          <cell r="J25" t="str">
            <v>FABRICATION WITH PAINTING &amp; WIRING FOR 21 NOS ENERGY METER</v>
          </cell>
          <cell r="K25">
            <v>0</v>
          </cell>
          <cell r="L25">
            <v>5130</v>
          </cell>
          <cell r="M25">
            <v>0</v>
          </cell>
          <cell r="N25">
            <v>8400</v>
          </cell>
          <cell r="O25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s"/>
      <sheetName val="Supplytyömaa"/>
      <sheetName val="Sheet2"/>
      <sheetName val="Prices800"/>
      <sheetName val="Revision history"/>
      <sheetName val="Junk"/>
      <sheetName val="Helpit"/>
      <sheetName val="Sheet1"/>
      <sheetName val="Pluskoodit"/>
      <sheetName val="Sheet3"/>
      <sheetName val="Supply info"/>
      <sheetName val="ACCrelease"/>
      <sheetName val="Mulltipliers"/>
      <sheetName val="Comparisions"/>
      <sheetName val="nedpricelähde2"/>
      <sheetName val="nedpricel%C3%A4hde2.xls"/>
      <sheetName val="Config"/>
      <sheetName val="muk_gt"/>
      <sheetName val="BOM"/>
      <sheetName val="cost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R2i-R7i"/>
      <sheetName val="nxR8i"/>
      <sheetName val="LCL&amp;ISU&amp;ACU_elect"/>
      <sheetName val="mech"/>
      <sheetName val="elect"/>
      <sheetName val="Calculation For MD  (INU)"/>
      <sheetName val="Calculation For MD  (ISU)"/>
      <sheetName val="radix"/>
      <sheetName val="data for graph"/>
      <sheetName val="400V_small"/>
      <sheetName val="500V_small"/>
      <sheetName val="690V_small"/>
      <sheetName val="400V_large"/>
      <sheetName val="500V_large"/>
      <sheetName val="690V_large"/>
      <sheetName val="400V_ISU"/>
      <sheetName val="500V_ISU"/>
      <sheetName val="690V_ISU"/>
      <sheetName val="total"/>
      <sheetName val="Supply info"/>
      <sheetName val="FBD Motors"/>
      <sheetName val="acb"/>
      <sheetName val="busbar"/>
      <sheetName val="ct"/>
      <sheetName val="meter_ind."/>
      <sheetName val="make"/>
      <sheetName val="Config"/>
      <sheetName val="bom"/>
    </sheetNames>
    <sheetDataSet>
      <sheetData sheetId="0"/>
      <sheetData sheetId="1"/>
      <sheetData sheetId="2" refreshError="1">
        <row r="31">
          <cell r="AF31">
            <v>87</v>
          </cell>
          <cell r="AH31">
            <v>174</v>
          </cell>
          <cell r="AI31">
            <v>261</v>
          </cell>
          <cell r="AJ31">
            <v>348</v>
          </cell>
          <cell r="AK31">
            <v>435</v>
          </cell>
          <cell r="AL31">
            <v>522</v>
          </cell>
          <cell r="AM31">
            <v>609</v>
          </cell>
          <cell r="AN31">
            <v>696</v>
          </cell>
          <cell r="AO31">
            <v>783</v>
          </cell>
          <cell r="AP31">
            <v>870</v>
          </cell>
          <cell r="AQ31">
            <v>957</v>
          </cell>
          <cell r="AR31">
            <v>1044</v>
          </cell>
        </row>
        <row r="35">
          <cell r="AF35">
            <v>307.77000000000004</v>
          </cell>
          <cell r="AH35">
            <v>615.54000000000008</v>
          </cell>
          <cell r="AI35">
            <v>923.31000000000006</v>
          </cell>
          <cell r="AJ35">
            <v>1231.0800000000002</v>
          </cell>
          <cell r="AK35">
            <v>1538.8500000000001</v>
          </cell>
          <cell r="AL35">
            <v>1846.6200000000001</v>
          </cell>
          <cell r="AM35">
            <v>2154.39</v>
          </cell>
          <cell r="AN35">
            <v>2462.1600000000003</v>
          </cell>
          <cell r="AO35">
            <v>2769.9300000000003</v>
          </cell>
          <cell r="AP35">
            <v>3077.7000000000003</v>
          </cell>
          <cell r="AQ35">
            <v>3385.4700000000003</v>
          </cell>
          <cell r="AR35">
            <v>3693.2400000000002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-GT"/>
      <sheetName val="MUK-List"/>
      <sheetName val="Sensoren + Aktoren"/>
      <sheetName val="Sensoren+Aktoren (Typ)"/>
      <sheetName val="Leistung Motoren"/>
      <sheetName val="Leistung Heizung-Einspeisung"/>
      <sheetName val="nxR8i"/>
      <sheetName val="SOP_HT"/>
      <sheetName val="COS_HT"/>
      <sheetName val="Costing "/>
      <sheetName val="BOM"/>
      <sheetName val="PRSCH"/>
      <sheetName val="motors &amp; sensors list"/>
      <sheetName val="Config"/>
      <sheetName val="acb"/>
      <sheetName val="busbar"/>
      <sheetName val="ct"/>
      <sheetName val="meter_ind."/>
      <sheetName val="make"/>
    </sheetNames>
    <sheetDataSet>
      <sheetData sheetId="0"/>
      <sheetData sheetId="1" refreshError="1">
        <row r="3">
          <cell r="AC3" t="str">
            <v>Bemerk. / remarks</v>
          </cell>
        </row>
        <row r="4">
          <cell r="K4" t="str">
            <v>unit /</v>
          </cell>
          <cell r="L4" t="str">
            <v>function group /</v>
          </cell>
          <cell r="M4" t="str">
            <v>function /</v>
          </cell>
        </row>
        <row r="5">
          <cell r="K5" t="str">
            <v>Maschine</v>
          </cell>
          <cell r="L5" t="str">
            <v>Funktionsgruppe</v>
          </cell>
          <cell r="M5" t="str">
            <v>Funktion</v>
          </cell>
        </row>
        <row r="10">
          <cell r="K10" t="str">
            <v>8a</v>
          </cell>
          <cell r="L10" t="str">
            <v>9a</v>
          </cell>
          <cell r="M10" t="str">
            <v>10a</v>
          </cell>
          <cell r="AC10">
            <v>23</v>
          </cell>
        </row>
        <row r="11">
          <cell r="K11" t="str">
            <v>UNIT</v>
          </cell>
          <cell r="L11" t="str">
            <v>GROUP</v>
          </cell>
          <cell r="M11" t="str">
            <v>FUNCTION</v>
          </cell>
          <cell r="AC11" t="str">
            <v>Bemerkungen</v>
          </cell>
        </row>
        <row r="13">
          <cell r="K13" t="str">
            <v>Equipment in front of the Furnace</v>
          </cell>
        </row>
        <row r="23">
          <cell r="K23" t="str">
            <v>High Pressure Descaler (Item 3.03)</v>
          </cell>
        </row>
        <row r="25">
          <cell r="K25" t="str">
            <v>Descaler</v>
          </cell>
          <cell r="L25" t="str">
            <v>Pressure switching</v>
          </cell>
          <cell r="M25" t="str">
            <v>start / stop</v>
          </cell>
          <cell r="AC25" t="str">
            <v>n1 = 1000 min-1; i=8,8; IC0041; MA=30Nm; MN=13Nm</v>
          </cell>
        </row>
        <row r="38">
          <cell r="K38" t="str">
            <v>Preheating Chamber Equipment</v>
          </cell>
        </row>
        <row r="40">
          <cell r="K40" t="str">
            <v>Preheating Chamber incl. equipment between existing furnace and preheating chamber</v>
          </cell>
        </row>
        <row r="42">
          <cell r="K42" t="str">
            <v>Preheating Chamber</v>
          </cell>
          <cell r="M42" t="str">
            <v>feeder</v>
          </cell>
        </row>
        <row r="45">
          <cell r="K45" t="str">
            <v>Equipment in front of Roughing Mill and Roughing Mill Equipment</v>
          </cell>
        </row>
        <row r="50">
          <cell r="K50" t="str">
            <v>Stand No. N1H</v>
          </cell>
          <cell r="L50" t="str">
            <v>main mill drive</v>
          </cell>
          <cell r="M50" t="str">
            <v>drive</v>
          </cell>
          <cell r="AC50" t="str">
            <v>IC0141</v>
          </cell>
        </row>
        <row r="51">
          <cell r="K51" t="str">
            <v>Stand No. N1H</v>
          </cell>
          <cell r="L51" t="str">
            <v>main mill drive</v>
          </cell>
          <cell r="M51" t="str">
            <v>speed control</v>
          </cell>
        </row>
        <row r="52">
          <cell r="K52" t="str">
            <v>Stand No. N1H</v>
          </cell>
          <cell r="L52" t="str">
            <v>main mill drive</v>
          </cell>
          <cell r="M52" t="str">
            <v>spindle positioning</v>
          </cell>
          <cell r="AC52" t="str">
            <v>Genauigkeit: +/- 10°</v>
          </cell>
        </row>
        <row r="54">
          <cell r="K54" t="str">
            <v>Stand No. N2V</v>
          </cell>
          <cell r="L54" t="str">
            <v>main mill drive</v>
          </cell>
          <cell r="M54" t="str">
            <v>drive</v>
          </cell>
          <cell r="AC54" t="str">
            <v>IC0141</v>
          </cell>
        </row>
        <row r="55">
          <cell r="K55" t="str">
            <v>Stand No. N2V</v>
          </cell>
          <cell r="L55" t="str">
            <v>main mill drive</v>
          </cell>
          <cell r="M55" t="str">
            <v>speed control</v>
          </cell>
        </row>
        <row r="56">
          <cell r="K56" t="str">
            <v>Stand No. N2V</v>
          </cell>
          <cell r="L56" t="str">
            <v>main mill drive</v>
          </cell>
          <cell r="M56" t="str">
            <v>spindle positioning</v>
          </cell>
          <cell r="AC56" t="str">
            <v>Genauigkeit: +/- 10°</v>
          </cell>
        </row>
        <row r="58">
          <cell r="K58" t="str">
            <v>Stand No. N3H</v>
          </cell>
          <cell r="L58" t="str">
            <v>main mill drive</v>
          </cell>
          <cell r="M58" t="str">
            <v>drive</v>
          </cell>
          <cell r="AC58" t="str">
            <v>IC0141</v>
          </cell>
        </row>
        <row r="59">
          <cell r="K59" t="str">
            <v>Stand No. N3H</v>
          </cell>
          <cell r="L59" t="str">
            <v>main mill drive</v>
          </cell>
          <cell r="M59" t="str">
            <v>speed control</v>
          </cell>
        </row>
        <row r="60">
          <cell r="K60" t="str">
            <v>Stand No. N3H</v>
          </cell>
          <cell r="L60" t="str">
            <v>main mill drive</v>
          </cell>
          <cell r="M60" t="str">
            <v>spindle positioning</v>
          </cell>
          <cell r="AC60" t="str">
            <v>Genauigkeit: +/- 10°</v>
          </cell>
        </row>
        <row r="62">
          <cell r="K62" t="str">
            <v>Stand No. N4V</v>
          </cell>
          <cell r="L62" t="str">
            <v>main mill drive</v>
          </cell>
          <cell r="M62" t="str">
            <v>drive</v>
          </cell>
          <cell r="AC62" t="str">
            <v>IC0141</v>
          </cell>
        </row>
        <row r="63">
          <cell r="K63" t="str">
            <v>Stand No. N4V</v>
          </cell>
          <cell r="L63" t="str">
            <v>main mill drive</v>
          </cell>
          <cell r="M63" t="str">
            <v>speed control</v>
          </cell>
        </row>
        <row r="64">
          <cell r="K64" t="str">
            <v>Stand No. N4V</v>
          </cell>
          <cell r="L64" t="str">
            <v>main mill drive</v>
          </cell>
          <cell r="M64" t="str">
            <v>spindle positioning</v>
          </cell>
          <cell r="AC64" t="str">
            <v>Genauigkeit: +/- 10°</v>
          </cell>
        </row>
        <row r="68">
          <cell r="K68" t="str">
            <v>Pinch Roll Unit (Item 3.2)</v>
          </cell>
        </row>
        <row r="70">
          <cell r="K70" t="str">
            <v>Pinch Roll Unit</v>
          </cell>
          <cell r="L70" t="str">
            <v>pinch rolls</v>
          </cell>
          <cell r="M70" t="str">
            <v>drive</v>
          </cell>
          <cell r="AC70" t="str">
            <v>IC: 0141</v>
          </cell>
        </row>
        <row r="71">
          <cell r="K71" t="str">
            <v>-</v>
          </cell>
          <cell r="L71" t="str">
            <v>synchronisation with furnace roller table or stand no. N1H</v>
          </cell>
        </row>
        <row r="72">
          <cell r="K72" t="str">
            <v>-</v>
          </cell>
          <cell r="L72" t="str">
            <v>speed: v=0,3 - 1,5 m/s</v>
          </cell>
        </row>
        <row r="73">
          <cell r="K73" t="str">
            <v>Pinch Roll Unit</v>
          </cell>
          <cell r="L73" t="str">
            <v>pinch rolls</v>
          </cell>
          <cell r="M73" t="str">
            <v>open / close</v>
          </cell>
        </row>
        <row r="74">
          <cell r="K74" t="str">
            <v>Pinch Roll Unit</v>
          </cell>
          <cell r="L74" t="str">
            <v>pinch rolls</v>
          </cell>
          <cell r="M74" t="str">
            <v>material flow</v>
          </cell>
        </row>
        <row r="76">
          <cell r="K76" t="str">
            <v>High Pressure Descaler (Item 3.03)</v>
          </cell>
        </row>
        <row r="78">
          <cell r="K78" t="str">
            <v>Descaler</v>
          </cell>
          <cell r="L78" t="str">
            <v>Pressure switching</v>
          </cell>
          <cell r="M78" t="str">
            <v>start / stop</v>
          </cell>
        </row>
        <row r="81">
          <cell r="K81" t="str">
            <v>Snap Shear</v>
          </cell>
        </row>
        <row r="83">
          <cell r="K83" t="str">
            <v>Snap shear</v>
          </cell>
          <cell r="L83" t="str">
            <v>knife</v>
          </cell>
          <cell r="M83" t="str">
            <v>close / open</v>
          </cell>
        </row>
        <row r="84">
          <cell r="K84" t="str">
            <v>Snap shear</v>
          </cell>
          <cell r="L84" t="str">
            <v>knife</v>
          </cell>
          <cell r="M84" t="str">
            <v>open</v>
          </cell>
        </row>
        <row r="87">
          <cell r="K87" t="str">
            <v>Horizontal Mill Stands</v>
          </cell>
        </row>
        <row r="89">
          <cell r="K89" t="str">
            <v>Horizontal Stand H1/H3</v>
          </cell>
          <cell r="L89" t="str">
            <v>roll balancing</v>
          </cell>
          <cell r="M89" t="str">
            <v>on / off</v>
          </cell>
        </row>
        <row r="90">
          <cell r="K90" t="str">
            <v>Horizontal Stand H1/H3</v>
          </cell>
          <cell r="L90" t="str">
            <v>roll balancing</v>
          </cell>
          <cell r="M90" t="str">
            <v>pressure monitoring</v>
          </cell>
        </row>
        <row r="92">
          <cell r="K92" t="str">
            <v>Horizontal Stand H1/H3</v>
          </cell>
          <cell r="L92" t="str">
            <v>roll adjustment</v>
          </cell>
          <cell r="M92" t="str">
            <v>up / down</v>
          </cell>
        </row>
        <row r="94">
          <cell r="K94" t="str">
            <v>Horizontal Stand H1/H3</v>
          </cell>
          <cell r="L94" t="str">
            <v>rest bar</v>
          </cell>
          <cell r="M94" t="str">
            <v>clamping</v>
          </cell>
        </row>
        <row r="95">
          <cell r="K95" t="str">
            <v>Horizontal Stand H1/H3</v>
          </cell>
          <cell r="L95" t="str">
            <v>rest bar</v>
          </cell>
          <cell r="M95" t="str">
            <v>open / close</v>
          </cell>
        </row>
        <row r="97">
          <cell r="K97" t="str">
            <v>Horizontal Stand H1/H3</v>
          </cell>
          <cell r="L97" t="str">
            <v>base plate</v>
          </cell>
          <cell r="M97" t="str">
            <v>clamping</v>
          </cell>
        </row>
        <row r="98">
          <cell r="K98" t="str">
            <v>Horizontal Stand H1/H3</v>
          </cell>
          <cell r="L98" t="str">
            <v>base plate</v>
          </cell>
          <cell r="M98" t="str">
            <v>clamped</v>
          </cell>
        </row>
        <row r="100">
          <cell r="K100" t="str">
            <v>Horizontal Stand H1/H3</v>
          </cell>
          <cell r="L100" t="str">
            <v>stand shifting</v>
          </cell>
          <cell r="M100" t="str">
            <v>in / out</v>
          </cell>
        </row>
        <row r="101">
          <cell r="K101" t="str">
            <v>Horizontal Stand H1/H3</v>
          </cell>
          <cell r="L101" t="str">
            <v>stand shifting</v>
          </cell>
          <cell r="M101" t="str">
            <v>endposition</v>
          </cell>
        </row>
        <row r="103">
          <cell r="K103" t="str">
            <v>Horizontal Stand H1/H3</v>
          </cell>
          <cell r="L103" t="str">
            <v>roll cooling</v>
          </cell>
          <cell r="M103" t="str">
            <v>open / close</v>
          </cell>
        </row>
        <row r="106">
          <cell r="K106" t="str">
            <v>Vertical Mill Stands</v>
          </cell>
        </row>
        <row r="108">
          <cell r="K108" t="str">
            <v>Vertical Stand V2/V4</v>
          </cell>
          <cell r="L108" t="str">
            <v>roll balancing</v>
          </cell>
          <cell r="M108" t="str">
            <v>on / off</v>
          </cell>
        </row>
        <row r="109">
          <cell r="K109" t="str">
            <v>Vertical Stand V2/V4</v>
          </cell>
          <cell r="L109" t="str">
            <v>roll balancing</v>
          </cell>
          <cell r="M109" t="str">
            <v>pressure monitoring</v>
          </cell>
        </row>
        <row r="111">
          <cell r="K111" t="str">
            <v>Vertical Stand V2/V4</v>
          </cell>
          <cell r="L111" t="str">
            <v>roll adjustment</v>
          </cell>
          <cell r="M111" t="str">
            <v>up / down</v>
          </cell>
        </row>
        <row r="113">
          <cell r="K113" t="str">
            <v>Vertical Stand V2/V4</v>
          </cell>
          <cell r="L113" t="str">
            <v>rest bar</v>
          </cell>
          <cell r="M113" t="str">
            <v>clamping</v>
          </cell>
        </row>
        <row r="114">
          <cell r="K114" t="str">
            <v>Vertical Stand V2/V4</v>
          </cell>
          <cell r="L114" t="str">
            <v>rest bar</v>
          </cell>
          <cell r="M114" t="str">
            <v>open / close</v>
          </cell>
        </row>
        <row r="116">
          <cell r="K116" t="str">
            <v>Vertical Stand V2/V4</v>
          </cell>
          <cell r="L116" t="str">
            <v>base plate</v>
          </cell>
          <cell r="M116" t="str">
            <v>clamping</v>
          </cell>
        </row>
        <row r="117">
          <cell r="K117" t="str">
            <v>Vertical Stand V2/V4</v>
          </cell>
          <cell r="L117" t="str">
            <v>base plate</v>
          </cell>
          <cell r="M117" t="str">
            <v>clamped</v>
          </cell>
        </row>
        <row r="119">
          <cell r="K119" t="str">
            <v>Vertical Stand V2/V4</v>
          </cell>
          <cell r="L119" t="str">
            <v>stand shifting</v>
          </cell>
          <cell r="M119" t="str">
            <v>up / down</v>
          </cell>
        </row>
        <row r="120">
          <cell r="K120" t="str">
            <v>Vertical Stand V2/V4</v>
          </cell>
          <cell r="L120" t="str">
            <v>stand shifting</v>
          </cell>
          <cell r="M120" t="str">
            <v>endposition</v>
          </cell>
        </row>
        <row r="122">
          <cell r="K122" t="str">
            <v>Vertical Stand V2/V4</v>
          </cell>
          <cell r="L122" t="str">
            <v>roll cooling</v>
          </cell>
          <cell r="M122" t="str">
            <v>open / close</v>
          </cell>
        </row>
        <row r="124">
          <cell r="K124" t="str">
            <v>Rotary Crop and Chopping Shear</v>
          </cell>
        </row>
        <row r="126">
          <cell r="K126" t="str">
            <v>Rotary shear</v>
          </cell>
          <cell r="L126" t="str">
            <v>cropping and chopping</v>
          </cell>
          <cell r="M126" t="str">
            <v>drive</v>
          </cell>
        </row>
        <row r="127">
          <cell r="K127" t="str">
            <v>-</v>
          </cell>
          <cell r="L127" t="str">
            <v>moment of inertia motor</v>
          </cell>
        </row>
        <row r="128">
          <cell r="K128" t="str">
            <v>-</v>
          </cell>
          <cell r="L128" t="str">
            <v>start / stop type shear</v>
          </cell>
        </row>
        <row r="129">
          <cell r="K129" t="str">
            <v>-</v>
          </cell>
          <cell r="L129" t="str">
            <v>front end, tail end and chopping cut</v>
          </cell>
        </row>
        <row r="130">
          <cell r="K130" t="str">
            <v>-</v>
          </cell>
          <cell r="L130" t="str">
            <v>max. motor torque = 5900 Nm</v>
          </cell>
        </row>
        <row r="131">
          <cell r="K131" t="str">
            <v>-</v>
          </cell>
          <cell r="L131" t="str">
            <v>material speed = 2 m/s</v>
          </cell>
        </row>
        <row r="133">
          <cell r="K133" t="str">
            <v>Rotary shear</v>
          </cell>
          <cell r="L133" t="str">
            <v>cropping and chopping</v>
          </cell>
          <cell r="M133" t="str">
            <v>knife position</v>
          </cell>
        </row>
        <row r="134">
          <cell r="K134" t="str">
            <v>Rotary shear</v>
          </cell>
          <cell r="L134" t="str">
            <v>cropping and chopping</v>
          </cell>
          <cell r="M134" t="str">
            <v>speed</v>
          </cell>
        </row>
        <row r="136">
          <cell r="K136" t="str">
            <v>Scrap chute</v>
          </cell>
          <cell r="L136" t="str">
            <v>chute</v>
          </cell>
          <cell r="M136" t="str">
            <v>open / close</v>
          </cell>
        </row>
        <row r="137">
          <cell r="K137" t="str">
            <v>Scrap chute</v>
          </cell>
          <cell r="L137" t="str">
            <v>chute</v>
          </cell>
          <cell r="M137" t="str">
            <v>opened / closed</v>
          </cell>
        </row>
        <row r="144">
          <cell r="K144" t="str">
            <v>4 strand insulated tunnel (Item 4.17)</v>
          </cell>
        </row>
        <row r="146">
          <cell r="K146" t="str">
            <v>Roller table</v>
          </cell>
          <cell r="L146" t="str">
            <v>transport</v>
          </cell>
          <cell r="M146" t="str">
            <v>drive</v>
          </cell>
          <cell r="AC146" t="str">
            <v>IC: 0141; MA2=96Nm</v>
          </cell>
        </row>
        <row r="147">
          <cell r="K147" t="str">
            <v>Roller table</v>
          </cell>
          <cell r="L147" t="str">
            <v>transport</v>
          </cell>
          <cell r="M147" t="str">
            <v>material flow</v>
          </cell>
        </row>
        <row r="148">
          <cell r="K148" t="str">
            <v>-</v>
          </cell>
          <cell r="L148" t="str">
            <v>2 groups for each strand (rolls 1 - 23; 24 - 28)</v>
          </cell>
        </row>
        <row r="150">
          <cell r="K150" t="str">
            <v>Roller table</v>
          </cell>
          <cell r="L150" t="str">
            <v>heat retention hood</v>
          </cell>
          <cell r="M150" t="str">
            <v>drive</v>
          </cell>
        </row>
        <row r="152">
          <cell r="K152" t="str">
            <v>Roller table</v>
          </cell>
          <cell r="L152" t="str">
            <v xml:space="preserve">base hood </v>
          </cell>
          <cell r="M152" t="str">
            <v>drive</v>
          </cell>
        </row>
        <row r="155">
          <cell r="K155" t="str">
            <v>Pinch-roll Unit</v>
          </cell>
        </row>
        <row r="157">
          <cell r="K157" t="str">
            <v>Pinch-roll Unit</v>
          </cell>
          <cell r="M157" t="str">
            <v>drive</v>
          </cell>
          <cell r="AC157" t="str">
            <v>IC 0141</v>
          </cell>
        </row>
        <row r="159">
          <cell r="K159" t="str">
            <v>Pinch-roll Unit</v>
          </cell>
          <cell r="L159" t="str">
            <v>roll</v>
          </cell>
          <cell r="M159" t="str">
            <v>lifting/lowering</v>
          </cell>
          <cell r="AC159" t="str">
            <v>IC 0141</v>
          </cell>
        </row>
        <row r="160">
          <cell r="K160" t="str">
            <v>Pinch-roll Unit</v>
          </cell>
          <cell r="L160" t="str">
            <v>roll</v>
          </cell>
          <cell r="M160" t="str">
            <v>endposition</v>
          </cell>
        </row>
        <row r="161">
          <cell r="K161" t="str">
            <v>Pinch-roll Unit</v>
          </cell>
          <cell r="M161" t="str">
            <v>material flow</v>
          </cell>
        </row>
        <row r="164">
          <cell r="K164" t="str">
            <v>Pendulum Shear in front of Stand No. 5</v>
          </cell>
        </row>
        <row r="167">
          <cell r="K167" t="str">
            <v>Pendulum Shear</v>
          </cell>
          <cell r="L167" t="str">
            <v>cropping</v>
          </cell>
          <cell r="M167" t="str">
            <v>drive</v>
          </cell>
        </row>
        <row r="168">
          <cell r="K168" t="str">
            <v>-</v>
          </cell>
          <cell r="L168" t="str">
            <v>max. motor torque = 2.5 * Mnom</v>
          </cell>
        </row>
        <row r="169">
          <cell r="K169" t="str">
            <v>-</v>
          </cell>
          <cell r="L169" t="str">
            <v>start-stop operation</v>
          </cell>
        </row>
        <row r="171">
          <cell r="K171" t="str">
            <v>Pendulum Shear</v>
          </cell>
          <cell r="L171" t="str">
            <v>cropping</v>
          </cell>
          <cell r="M171" t="str">
            <v>knife position</v>
          </cell>
        </row>
        <row r="172">
          <cell r="K172" t="str">
            <v>Pendulum Shear</v>
          </cell>
          <cell r="L172" t="str">
            <v>cropping</v>
          </cell>
          <cell r="M172" t="str">
            <v>speed</v>
          </cell>
        </row>
        <row r="174">
          <cell r="K174" t="str">
            <v>Pendulum Shear</v>
          </cell>
          <cell r="M174" t="str">
            <v>shifting</v>
          </cell>
          <cell r="AC174" t="str">
            <v>Verstärker durch E-Lief.</v>
          </cell>
        </row>
        <row r="175">
          <cell r="K175" t="str">
            <v>Pendulum Shear</v>
          </cell>
          <cell r="M175" t="str">
            <v>control valve</v>
          </cell>
        </row>
        <row r="176">
          <cell r="K176" t="str">
            <v>Pendulum Shear</v>
          </cell>
          <cell r="M176" t="str">
            <v>positon monitoring</v>
          </cell>
        </row>
        <row r="178">
          <cell r="K178" t="str">
            <v>Pendulum Shear</v>
          </cell>
          <cell r="L178" t="str">
            <v>disc brake</v>
          </cell>
          <cell r="M178" t="str">
            <v>open / close</v>
          </cell>
        </row>
        <row r="180">
          <cell r="K180" t="str">
            <v>Pendulum Shear</v>
          </cell>
          <cell r="M180" t="str">
            <v>material flow</v>
          </cell>
        </row>
        <row r="182">
          <cell r="K182" t="str">
            <v>Pendulum Shear</v>
          </cell>
          <cell r="L182" t="str">
            <v>scrap bucket</v>
          </cell>
          <cell r="M182" t="str">
            <v>switch</v>
          </cell>
        </row>
        <row r="183">
          <cell r="K183" t="str">
            <v>Pendulum Shear</v>
          </cell>
          <cell r="L183" t="str">
            <v>scrap bucket</v>
          </cell>
          <cell r="M183" t="str">
            <v>open / close</v>
          </cell>
        </row>
        <row r="185">
          <cell r="K185" t="str">
            <v>Equipment in front of Intermediate Mill I and Intermediate Mill Equip.</v>
          </cell>
        </row>
        <row r="187">
          <cell r="K187" t="str">
            <v>Horizontal Mill Stands Intermediate Mill I</v>
          </cell>
        </row>
        <row r="190">
          <cell r="K190" t="str">
            <v>Mill drive</v>
          </cell>
          <cell r="L190" t="str">
            <v>stand 5H</v>
          </cell>
          <cell r="M190" t="str">
            <v>drive</v>
          </cell>
        </row>
        <row r="191">
          <cell r="K191" t="str">
            <v>Mill drive</v>
          </cell>
          <cell r="L191" t="str">
            <v>stand 5H</v>
          </cell>
          <cell r="M191" t="str">
            <v>speed control</v>
          </cell>
        </row>
        <row r="192">
          <cell r="K192" t="str">
            <v>Mill drive</v>
          </cell>
          <cell r="L192" t="str">
            <v>stand 5H</v>
          </cell>
          <cell r="M192" t="str">
            <v>spindle positioning</v>
          </cell>
          <cell r="AC192" t="str">
            <v>Genauigkeit: +/- 10°</v>
          </cell>
        </row>
        <row r="193">
          <cell r="K193" t="str">
            <v>Mill drive</v>
          </cell>
          <cell r="L193" t="str">
            <v>stand 6H</v>
          </cell>
          <cell r="M193" t="str">
            <v>drive</v>
          </cell>
        </row>
        <row r="194">
          <cell r="K194" t="str">
            <v>Mill drive</v>
          </cell>
          <cell r="L194" t="str">
            <v>stand 6H</v>
          </cell>
          <cell r="M194" t="str">
            <v>speed control</v>
          </cell>
        </row>
        <row r="195">
          <cell r="K195" t="str">
            <v>Mill drive</v>
          </cell>
          <cell r="L195" t="str">
            <v>stand 6H</v>
          </cell>
          <cell r="M195" t="str">
            <v>spindle positioning</v>
          </cell>
          <cell r="AC195" t="str">
            <v>Genauigkeit: +/- 10°</v>
          </cell>
        </row>
        <row r="196">
          <cell r="K196" t="str">
            <v>Mill drive</v>
          </cell>
          <cell r="L196" t="str">
            <v>stand 7H</v>
          </cell>
          <cell r="M196" t="str">
            <v>drive</v>
          </cell>
        </row>
        <row r="197">
          <cell r="K197" t="str">
            <v>Mill drive</v>
          </cell>
          <cell r="L197" t="str">
            <v>stand 7H</v>
          </cell>
          <cell r="M197" t="str">
            <v>speed control</v>
          </cell>
        </row>
        <row r="198">
          <cell r="K198" t="str">
            <v>Mill drive</v>
          </cell>
          <cell r="L198" t="str">
            <v>stand 7H</v>
          </cell>
          <cell r="M198" t="str">
            <v>spindle positioning</v>
          </cell>
          <cell r="AC198" t="str">
            <v>Genauigkeit: +/- 10°</v>
          </cell>
        </row>
        <row r="199">
          <cell r="K199" t="str">
            <v>Mill drive</v>
          </cell>
          <cell r="L199" t="str">
            <v>stand 8H</v>
          </cell>
          <cell r="M199" t="str">
            <v>drive</v>
          </cell>
        </row>
        <row r="200">
          <cell r="K200" t="str">
            <v>Mill drive</v>
          </cell>
          <cell r="L200" t="str">
            <v>stand 8H</v>
          </cell>
          <cell r="M200" t="str">
            <v>speed control</v>
          </cell>
        </row>
        <row r="201">
          <cell r="K201" t="str">
            <v>Mill drive</v>
          </cell>
          <cell r="L201" t="str">
            <v>stand 8H</v>
          </cell>
          <cell r="M201" t="str">
            <v>spindle positioning</v>
          </cell>
          <cell r="AC201" t="str">
            <v>Genauigkeit: +/- 10°</v>
          </cell>
        </row>
        <row r="202">
          <cell r="K202" t="str">
            <v>Mill drive</v>
          </cell>
          <cell r="L202" t="str">
            <v>stand 9H</v>
          </cell>
          <cell r="M202" t="str">
            <v>drive</v>
          </cell>
        </row>
        <row r="203">
          <cell r="K203" t="str">
            <v>Mill drive</v>
          </cell>
          <cell r="L203" t="str">
            <v>stand 9H</v>
          </cell>
          <cell r="M203" t="str">
            <v>speed control</v>
          </cell>
        </row>
        <row r="204">
          <cell r="K204" t="str">
            <v>Mill drive</v>
          </cell>
          <cell r="L204" t="str">
            <v>stand 9H</v>
          </cell>
          <cell r="M204" t="str">
            <v>spindle positioning</v>
          </cell>
          <cell r="AC204" t="str">
            <v>Genauigkeit: +/- 10°</v>
          </cell>
        </row>
        <row r="205">
          <cell r="K205" t="str">
            <v>Mill drive</v>
          </cell>
          <cell r="L205" t="str">
            <v>stand 10H</v>
          </cell>
          <cell r="M205" t="str">
            <v>drive</v>
          </cell>
        </row>
        <row r="206">
          <cell r="K206" t="str">
            <v>Mill drive</v>
          </cell>
          <cell r="L206" t="str">
            <v>stand 10H</v>
          </cell>
          <cell r="M206" t="str">
            <v>speed control</v>
          </cell>
        </row>
        <row r="207">
          <cell r="K207" t="str">
            <v>Mill drive</v>
          </cell>
          <cell r="L207" t="str">
            <v>stand 10H</v>
          </cell>
          <cell r="M207" t="str">
            <v>spindle positioning</v>
          </cell>
          <cell r="AC207" t="str">
            <v>Genauigkeit: +/- 10°</v>
          </cell>
        </row>
        <row r="208">
          <cell r="K208" t="str">
            <v>Mill drive</v>
          </cell>
          <cell r="L208" t="str">
            <v>stand 9H</v>
          </cell>
          <cell r="M208" t="str">
            <v>drive</v>
          </cell>
        </row>
        <row r="209">
          <cell r="K209" t="str">
            <v>Mill drive</v>
          </cell>
          <cell r="L209" t="str">
            <v>stand 9H</v>
          </cell>
          <cell r="M209" t="str">
            <v>speed control</v>
          </cell>
        </row>
        <row r="210">
          <cell r="K210" t="str">
            <v>Mill drive</v>
          </cell>
          <cell r="L210" t="str">
            <v>stand 9H</v>
          </cell>
          <cell r="M210" t="str">
            <v>spindle positioning</v>
          </cell>
          <cell r="AC210" t="str">
            <v>Genauigkeit: +/- 10°</v>
          </cell>
        </row>
        <row r="211">
          <cell r="K211" t="str">
            <v>Mill drive</v>
          </cell>
          <cell r="L211" t="str">
            <v>stand 10H</v>
          </cell>
          <cell r="M211" t="str">
            <v>drive</v>
          </cell>
        </row>
        <row r="212">
          <cell r="K212" t="str">
            <v>Mill drive</v>
          </cell>
          <cell r="L212" t="str">
            <v>stand 10H</v>
          </cell>
          <cell r="M212" t="str">
            <v>speed control</v>
          </cell>
        </row>
        <row r="213">
          <cell r="K213" t="str">
            <v>Mill drive</v>
          </cell>
          <cell r="L213" t="str">
            <v>stand 10H</v>
          </cell>
          <cell r="M213" t="str">
            <v>spindle positioning</v>
          </cell>
          <cell r="AC213" t="str">
            <v>Genauigkeit: +/- 10°</v>
          </cell>
        </row>
        <row r="220">
          <cell r="K220" t="str">
            <v>Horizontal Mill Stands Intermediate Mill I</v>
          </cell>
        </row>
        <row r="229">
          <cell r="AC229" t="str">
            <v>Verstärker durch E-Lief.</v>
          </cell>
        </row>
        <row r="242">
          <cell r="K242" t="str">
            <v>Horizontal Mill Stands Intermediate Mill I</v>
          </cell>
        </row>
        <row r="251">
          <cell r="AC251" t="str">
            <v>Verstärker durch E-Lief.</v>
          </cell>
        </row>
        <row r="255">
          <cell r="K255" t="str">
            <v>Equipment in the 2-strand Intermediate Mill II</v>
          </cell>
        </row>
        <row r="257">
          <cell r="K257" t="str">
            <v>CL-Mill Stands Intermediate Mill I</v>
          </cell>
        </row>
        <row r="260">
          <cell r="K260" t="str">
            <v>Mill drive</v>
          </cell>
          <cell r="L260" t="str">
            <v>stand 11H</v>
          </cell>
          <cell r="M260" t="str">
            <v>drive</v>
          </cell>
          <cell r="AC260" t="str">
            <v>IC0141</v>
          </cell>
        </row>
        <row r="261">
          <cell r="K261" t="str">
            <v>Mill drive</v>
          </cell>
          <cell r="L261" t="str">
            <v>stand 11H</v>
          </cell>
          <cell r="M261" t="str">
            <v>speed control</v>
          </cell>
        </row>
        <row r="262">
          <cell r="K262" t="str">
            <v>Mill drive</v>
          </cell>
          <cell r="L262" t="str">
            <v>stand 12V</v>
          </cell>
          <cell r="M262" t="str">
            <v>drive</v>
          </cell>
          <cell r="AC262" t="str">
            <v>IC0141</v>
          </cell>
        </row>
        <row r="263">
          <cell r="K263" t="str">
            <v>Mill drive</v>
          </cell>
          <cell r="L263" t="str">
            <v>stand 12V</v>
          </cell>
          <cell r="M263" t="str">
            <v>speed control</v>
          </cell>
        </row>
        <row r="264">
          <cell r="K264" t="str">
            <v>Mill drive</v>
          </cell>
          <cell r="L264" t="str">
            <v>stand 13H</v>
          </cell>
          <cell r="M264" t="str">
            <v>drive</v>
          </cell>
          <cell r="AC264" t="str">
            <v>IC0141</v>
          </cell>
        </row>
        <row r="265">
          <cell r="K265" t="str">
            <v>Mill drive</v>
          </cell>
          <cell r="L265" t="str">
            <v>stand 13H</v>
          </cell>
          <cell r="M265" t="str">
            <v>speed control</v>
          </cell>
        </row>
        <row r="266">
          <cell r="K266" t="str">
            <v>Mill drive</v>
          </cell>
          <cell r="L266" t="str">
            <v>stand 14V</v>
          </cell>
          <cell r="M266" t="str">
            <v>drive</v>
          </cell>
          <cell r="AC266" t="str">
            <v>IC0141</v>
          </cell>
        </row>
        <row r="267">
          <cell r="K267" t="str">
            <v>Mill drive</v>
          </cell>
          <cell r="L267" t="str">
            <v>stand 14V</v>
          </cell>
          <cell r="M267" t="str">
            <v>speed control</v>
          </cell>
        </row>
        <row r="268">
          <cell r="K268" t="str">
            <v>Mill drive</v>
          </cell>
          <cell r="L268" t="str">
            <v>stand 11H</v>
          </cell>
          <cell r="M268" t="str">
            <v>drive</v>
          </cell>
          <cell r="AC268" t="str">
            <v>IC0141</v>
          </cell>
        </row>
        <row r="269">
          <cell r="K269" t="str">
            <v>Mill drive</v>
          </cell>
          <cell r="L269" t="str">
            <v>stand 11H</v>
          </cell>
          <cell r="M269" t="str">
            <v>speed control</v>
          </cell>
        </row>
        <row r="270">
          <cell r="K270" t="str">
            <v>Mill drive</v>
          </cell>
          <cell r="L270" t="str">
            <v>stand 12V</v>
          </cell>
          <cell r="M270" t="str">
            <v>drive</v>
          </cell>
          <cell r="AC270" t="str">
            <v>IC0141</v>
          </cell>
        </row>
        <row r="271">
          <cell r="K271" t="str">
            <v>Mill drive</v>
          </cell>
          <cell r="L271" t="str">
            <v>stand 12V</v>
          </cell>
          <cell r="M271" t="str">
            <v>speed control</v>
          </cell>
        </row>
        <row r="274">
          <cell r="K274" t="str">
            <v>Horizontal Looper in front of stand no. 14H, strand No. 1 and No. 2</v>
          </cell>
        </row>
        <row r="276">
          <cell r="K276" t="str">
            <v>Horizontal Looper</v>
          </cell>
          <cell r="L276" t="str">
            <v>looper</v>
          </cell>
          <cell r="M276" t="str">
            <v>drive</v>
          </cell>
          <cell r="AC276" t="str">
            <v>IC0141</v>
          </cell>
        </row>
        <row r="277">
          <cell r="K277" t="str">
            <v>Horizontal Looper</v>
          </cell>
          <cell r="L277" t="str">
            <v>looper</v>
          </cell>
          <cell r="M277" t="str">
            <v>loop height</v>
          </cell>
        </row>
        <row r="279">
          <cell r="K279" t="str">
            <v>Horizontal Looper</v>
          </cell>
          <cell r="L279" t="str">
            <v>looper</v>
          </cell>
          <cell r="M279" t="str">
            <v>loop height</v>
          </cell>
        </row>
        <row r="282">
          <cell r="K282" t="str">
            <v>Rotary Crop and Chopping Shear</v>
          </cell>
        </row>
        <row r="284">
          <cell r="K284" t="str">
            <v>Rotary shear</v>
          </cell>
          <cell r="L284" t="str">
            <v>cropping and chopping</v>
          </cell>
          <cell r="M284" t="str">
            <v>drive</v>
          </cell>
          <cell r="AC284" t="str">
            <v>0 - 50/58Hz</v>
          </cell>
        </row>
        <row r="285">
          <cell r="K285" t="str">
            <v>-</v>
          </cell>
          <cell r="L285" t="str">
            <v>moment of inertia motor</v>
          </cell>
        </row>
        <row r="286">
          <cell r="K286" t="str">
            <v>-</v>
          </cell>
          <cell r="L286" t="str">
            <v>start / stop type shear</v>
          </cell>
        </row>
        <row r="287">
          <cell r="K287" t="str">
            <v>-</v>
          </cell>
          <cell r="L287" t="str">
            <v>front end, tail end and chopping cut</v>
          </cell>
        </row>
        <row r="288">
          <cell r="K288" t="str">
            <v>-</v>
          </cell>
          <cell r="L288" t="str">
            <v>max. motor torque = 5900 Nm</v>
          </cell>
        </row>
        <row r="289">
          <cell r="K289" t="str">
            <v>-</v>
          </cell>
          <cell r="L289" t="str">
            <v>material speed = 2 m/s</v>
          </cell>
        </row>
        <row r="291">
          <cell r="K291" t="str">
            <v>Rotary shear</v>
          </cell>
          <cell r="L291" t="str">
            <v>cropping and chopping</v>
          </cell>
          <cell r="M291" t="str">
            <v>knife position</v>
          </cell>
        </row>
        <row r="292">
          <cell r="K292" t="str">
            <v>Rotary shear</v>
          </cell>
          <cell r="L292" t="str">
            <v>cropping and chopping</v>
          </cell>
          <cell r="M292" t="str">
            <v>speed</v>
          </cell>
        </row>
        <row r="294">
          <cell r="K294" t="str">
            <v>Scrap chute</v>
          </cell>
          <cell r="L294" t="str">
            <v>chute</v>
          </cell>
          <cell r="M294" t="str">
            <v>open / close</v>
          </cell>
        </row>
        <row r="295">
          <cell r="K295" t="str">
            <v>Scrap chute</v>
          </cell>
          <cell r="L295" t="str">
            <v>chute</v>
          </cell>
          <cell r="M295" t="str">
            <v>opened / closed</v>
          </cell>
        </row>
        <row r="302">
          <cell r="K302" t="str">
            <v>Snap Shear in front of stand no. 14H, strand No. 1 and No. 2</v>
          </cell>
        </row>
        <row r="304">
          <cell r="K304" t="str">
            <v>Snap shear</v>
          </cell>
          <cell r="L304" t="str">
            <v>knife</v>
          </cell>
          <cell r="M304" t="str">
            <v>open / close</v>
          </cell>
          <cell r="AC304" t="str">
            <v>IC0141</v>
          </cell>
        </row>
        <row r="305">
          <cell r="K305" t="str">
            <v>Snap shear</v>
          </cell>
          <cell r="L305" t="str">
            <v>looper</v>
          </cell>
          <cell r="M305" t="str">
            <v>open</v>
          </cell>
        </row>
        <row r="308">
          <cell r="K308" t="str">
            <v>Rotary Crop and Chopping Shear</v>
          </cell>
        </row>
        <row r="310">
          <cell r="K310" t="str">
            <v>Rotary shear</v>
          </cell>
          <cell r="L310" t="str">
            <v>cropping and chopping</v>
          </cell>
          <cell r="M310" t="str">
            <v>drive</v>
          </cell>
        </row>
        <row r="311">
          <cell r="K311" t="str">
            <v>-</v>
          </cell>
          <cell r="L311" t="str">
            <v>moment of inertia motor</v>
          </cell>
        </row>
        <row r="312">
          <cell r="K312" t="str">
            <v>-</v>
          </cell>
          <cell r="L312" t="str">
            <v>start / stop type shear</v>
          </cell>
        </row>
        <row r="313">
          <cell r="K313" t="str">
            <v>-</v>
          </cell>
          <cell r="L313" t="str">
            <v>front end, tail end and chopping cut</v>
          </cell>
        </row>
        <row r="314">
          <cell r="K314" t="str">
            <v>-</v>
          </cell>
          <cell r="L314" t="str">
            <v>max. motor torque = 5900 Nm</v>
          </cell>
        </row>
        <row r="315">
          <cell r="K315" t="str">
            <v>-</v>
          </cell>
          <cell r="L315" t="str">
            <v>material speed = 2 m/s</v>
          </cell>
        </row>
        <row r="317">
          <cell r="K317" t="str">
            <v>Rotary shear</v>
          </cell>
          <cell r="L317" t="str">
            <v>cropping and chopping</v>
          </cell>
          <cell r="M317" t="str">
            <v>knife position</v>
          </cell>
        </row>
        <row r="318">
          <cell r="K318" t="str">
            <v>Rotary shear</v>
          </cell>
          <cell r="L318" t="str">
            <v>cropping and chopping</v>
          </cell>
          <cell r="M318" t="str">
            <v>speed</v>
          </cell>
        </row>
        <row r="320">
          <cell r="K320" t="str">
            <v>Scrap chute</v>
          </cell>
          <cell r="L320" t="str">
            <v>chute</v>
          </cell>
          <cell r="M320" t="str">
            <v>open / close</v>
          </cell>
        </row>
        <row r="321">
          <cell r="K321" t="str">
            <v>Scrap chute</v>
          </cell>
          <cell r="L321" t="str">
            <v>chute</v>
          </cell>
          <cell r="M321" t="str">
            <v>opened / closed</v>
          </cell>
        </row>
        <row r="327">
          <cell r="K327" t="str">
            <v>CL-Mill Stands Intermediate Mill I</v>
          </cell>
        </row>
        <row r="329">
          <cell r="K329" t="str">
            <v>-</v>
          </cell>
          <cell r="L329" t="str">
            <v>temperature sensors supply and adaptation by mechan. supplier</v>
          </cell>
        </row>
        <row r="330">
          <cell r="K330" t="str">
            <v>-</v>
          </cell>
          <cell r="L330" t="str">
            <v>connection, feeding and interpretation by e-supplier</v>
          </cell>
        </row>
        <row r="334">
          <cell r="AC334" t="str">
            <v>MA2=335 Nm</v>
          </cell>
        </row>
        <row r="337">
          <cell r="AC337" t="str">
            <v>PT100</v>
          </cell>
        </row>
        <row r="339">
          <cell r="AC339" t="str">
            <v>MA2=335 Nm</v>
          </cell>
        </row>
        <row r="342">
          <cell r="AC342" t="str">
            <v>PT100</v>
          </cell>
        </row>
        <row r="344">
          <cell r="AC344" t="str">
            <v>MA2=335 Nm</v>
          </cell>
        </row>
        <row r="347">
          <cell r="AC347" t="str">
            <v>PT100</v>
          </cell>
        </row>
        <row r="349">
          <cell r="AC349" t="str">
            <v>MA2=335 Nm</v>
          </cell>
        </row>
        <row r="352">
          <cell r="AC352" t="str">
            <v>PT100</v>
          </cell>
        </row>
        <row r="354">
          <cell r="AC354" t="str">
            <v>MA2=335 Nm</v>
          </cell>
        </row>
        <row r="357">
          <cell r="AC357" t="str">
            <v>PT100</v>
          </cell>
        </row>
        <row r="359">
          <cell r="AC359" t="str">
            <v>MA2=335 Nm</v>
          </cell>
        </row>
        <row r="362">
          <cell r="AC362" t="str">
            <v>PT100</v>
          </cell>
        </row>
        <row r="367">
          <cell r="K367" t="str">
            <v>Vertical Looper</v>
          </cell>
          <cell r="L367" t="str">
            <v>looper</v>
          </cell>
          <cell r="M367" t="str">
            <v>drive</v>
          </cell>
        </row>
        <row r="368">
          <cell r="K368" t="str">
            <v>Vertical Looper</v>
          </cell>
          <cell r="L368" t="str">
            <v>looper</v>
          </cell>
          <cell r="M368" t="str">
            <v>loop height</v>
          </cell>
        </row>
        <row r="370">
          <cell r="K370" t="str">
            <v>Position Tension Control for strand no. 1 and no. 2 - (Item A 6.10)</v>
          </cell>
        </row>
        <row r="372">
          <cell r="K372" t="str">
            <v>Position tension control</v>
          </cell>
          <cell r="L372" t="str">
            <v>in front of 15A and 15B</v>
          </cell>
          <cell r="M372" t="str">
            <v>drive</v>
          </cell>
          <cell r="AC372" t="str">
            <v>Verstärker durch E-Lief.</v>
          </cell>
        </row>
        <row r="373">
          <cell r="K373" t="str">
            <v>Position tension control</v>
          </cell>
          <cell r="L373" t="str">
            <v>in front of 15A and 15B</v>
          </cell>
          <cell r="M373" t="str">
            <v>position monitoring</v>
          </cell>
          <cell r="AC373" t="str">
            <v>Lineargeber; ca. 250mm</v>
          </cell>
        </row>
        <row r="374">
          <cell r="K374" t="str">
            <v>Position tension control</v>
          </cell>
          <cell r="L374" t="str">
            <v>in front of 15A and 15B</v>
          </cell>
          <cell r="M374" t="str">
            <v>pressure monitoring</v>
          </cell>
        </row>
        <row r="377">
          <cell r="K377" t="str">
            <v>Equipment in front of Finishing Block and Finishing Block for strand No. 2</v>
          </cell>
        </row>
        <row r="382">
          <cell r="K382" t="str">
            <v>Finishing Block</v>
          </cell>
          <cell r="M382" t="str">
            <v>drive</v>
          </cell>
          <cell r="AC382" t="str">
            <v>IC W37 A86</v>
          </cell>
        </row>
        <row r="383">
          <cell r="K383" t="str">
            <v>Finishing Block</v>
          </cell>
          <cell r="M383" t="str">
            <v>speed control</v>
          </cell>
        </row>
        <row r="384">
          <cell r="K384" t="str">
            <v>Sizing Mill</v>
          </cell>
          <cell r="L384" t="str">
            <v>Main drives</v>
          </cell>
          <cell r="M384" t="str">
            <v>drives</v>
          </cell>
          <cell r="AC384" t="str">
            <v>IC W37 A86</v>
          </cell>
        </row>
        <row r="385">
          <cell r="K385" t="str">
            <v>Sizing Mill</v>
          </cell>
          <cell r="L385" t="str">
            <v>Main drives</v>
          </cell>
          <cell r="M385" t="str">
            <v>speed control</v>
          </cell>
        </row>
        <row r="389">
          <cell r="K389" t="str">
            <v>Finishing Block</v>
          </cell>
          <cell r="M389" t="str">
            <v>drive</v>
          </cell>
          <cell r="AC389" t="str">
            <v>IC W37 A86</v>
          </cell>
        </row>
        <row r="390">
          <cell r="K390" t="str">
            <v>Finishing Block</v>
          </cell>
          <cell r="M390" t="str">
            <v>speed control</v>
          </cell>
        </row>
        <row r="391">
          <cell r="K391" t="str">
            <v>Sizing Mill</v>
          </cell>
          <cell r="L391" t="str">
            <v>Main drives</v>
          </cell>
          <cell r="M391" t="str">
            <v>drives</v>
          </cell>
          <cell r="AC391" t="str">
            <v>IC W37 A86</v>
          </cell>
        </row>
        <row r="392">
          <cell r="K392" t="str">
            <v>Sizing Mill</v>
          </cell>
          <cell r="L392" t="str">
            <v>Main drives</v>
          </cell>
          <cell r="M392" t="str">
            <v>speed control</v>
          </cell>
        </row>
        <row r="395">
          <cell r="K395" t="str">
            <v>Water Cooling Line in front of NTM, Boxes No. WB1 to WB3 (Item 2.08)</v>
          </cell>
        </row>
        <row r="396">
          <cell r="K396" t="str">
            <v xml:space="preserve"> -</v>
          </cell>
          <cell r="L396" t="str">
            <v xml:space="preserve">speed-related time-calculation for all the quick acting valves </v>
          </cell>
        </row>
        <row r="397">
          <cell r="K397" t="str">
            <v>Water box 3</v>
          </cell>
          <cell r="L397" t="str">
            <v>Cooling/stripper water</v>
          </cell>
          <cell r="M397" t="str">
            <v>pressure regulating</v>
          </cell>
          <cell r="AC397" t="str">
            <v>Verstärker durch E-Lief.</v>
          </cell>
        </row>
        <row r="398">
          <cell r="K398" t="str">
            <v>Water box 3</v>
          </cell>
          <cell r="L398" t="str">
            <v>Cooling/stripper water</v>
          </cell>
          <cell r="M398" t="str">
            <v>water flow</v>
          </cell>
        </row>
        <row r="400">
          <cell r="K400" t="str">
            <v>Water box 1</v>
          </cell>
          <cell r="L400" t="str">
            <v>Cooling/stripper water</v>
          </cell>
          <cell r="M400" t="str">
            <v>quick acting valve</v>
          </cell>
        </row>
        <row r="401">
          <cell r="K401" t="str">
            <v>Water box 1</v>
          </cell>
          <cell r="L401" t="str">
            <v>Stripper air</v>
          </cell>
          <cell r="M401" t="str">
            <v>shut-off valve</v>
          </cell>
        </row>
        <row r="402">
          <cell r="K402" t="str">
            <v>Water box 1</v>
          </cell>
          <cell r="L402" t="str">
            <v>Cooling/stripper water</v>
          </cell>
          <cell r="M402" t="str">
            <v>shut-off valve</v>
          </cell>
        </row>
        <row r="403">
          <cell r="K403" t="str">
            <v>Water box 1</v>
          </cell>
          <cell r="L403" t="str">
            <v>Cooling/stripper water</v>
          </cell>
          <cell r="M403" t="str">
            <v>water pressure</v>
          </cell>
        </row>
        <row r="405">
          <cell r="K405" t="str">
            <v>Water box 2</v>
          </cell>
          <cell r="L405" t="str">
            <v>Cooling/stripper water</v>
          </cell>
          <cell r="M405" t="str">
            <v>quick acting valve</v>
          </cell>
        </row>
        <row r="406">
          <cell r="K406" t="str">
            <v>Water box 2</v>
          </cell>
          <cell r="L406" t="str">
            <v>Stripper air</v>
          </cell>
          <cell r="M406" t="str">
            <v>shut-off valve</v>
          </cell>
        </row>
        <row r="407">
          <cell r="K407" t="str">
            <v>Water box 2</v>
          </cell>
          <cell r="L407" t="str">
            <v>Cooling/stripper water</v>
          </cell>
          <cell r="M407" t="str">
            <v>shut-off valve</v>
          </cell>
        </row>
        <row r="408">
          <cell r="K408" t="str">
            <v>Water box 2</v>
          </cell>
          <cell r="L408" t="str">
            <v>Cooling/stripper water</v>
          </cell>
          <cell r="M408" t="str">
            <v>water pressure</v>
          </cell>
        </row>
        <row r="410">
          <cell r="K410" t="str">
            <v>Water box 3</v>
          </cell>
          <cell r="L410" t="str">
            <v>Cooling/stripper water</v>
          </cell>
          <cell r="M410" t="str">
            <v>quick acting valve</v>
          </cell>
        </row>
        <row r="411">
          <cell r="K411" t="str">
            <v>Water box 3</v>
          </cell>
          <cell r="L411" t="str">
            <v>Stripper air</v>
          </cell>
          <cell r="M411" t="str">
            <v>shut-off valve</v>
          </cell>
        </row>
        <row r="412">
          <cell r="K412" t="str">
            <v>Water box 3</v>
          </cell>
          <cell r="L412" t="str">
            <v>Cooling/stripper water</v>
          </cell>
          <cell r="M412" t="str">
            <v>shut-off valve</v>
          </cell>
        </row>
        <row r="413">
          <cell r="K413" t="str">
            <v>Water box 3</v>
          </cell>
          <cell r="L413" t="str">
            <v>Cooling/stripper water</v>
          </cell>
          <cell r="M413" t="str">
            <v>water pressure</v>
          </cell>
        </row>
        <row r="415">
          <cell r="K415" t="str">
            <v>Water box 2</v>
          </cell>
          <cell r="L415" t="str">
            <v>Cooling/stripper water</v>
          </cell>
          <cell r="M415" t="str">
            <v>quick acting valve</v>
          </cell>
        </row>
        <row r="416">
          <cell r="K416" t="str">
            <v>Water box 2</v>
          </cell>
          <cell r="L416" t="str">
            <v>Stripper air</v>
          </cell>
          <cell r="M416" t="str">
            <v>shut-off valve</v>
          </cell>
        </row>
        <row r="417">
          <cell r="K417" t="str">
            <v>Water box 2</v>
          </cell>
          <cell r="L417" t="str">
            <v>Cooling/stripper water</v>
          </cell>
          <cell r="M417" t="str">
            <v>shut-off valve</v>
          </cell>
        </row>
        <row r="418">
          <cell r="K418" t="str">
            <v>Water box 2</v>
          </cell>
          <cell r="L418" t="str">
            <v>Cooling/stripper water</v>
          </cell>
          <cell r="M418" t="str">
            <v>water pressure</v>
          </cell>
        </row>
        <row r="420">
          <cell r="K420" t="str">
            <v>Water box 3</v>
          </cell>
          <cell r="L420" t="str">
            <v>Cooling/stripper water</v>
          </cell>
          <cell r="M420" t="str">
            <v>quick acting valve</v>
          </cell>
        </row>
        <row r="421">
          <cell r="K421" t="str">
            <v>Water box 3</v>
          </cell>
          <cell r="L421" t="str">
            <v>Stripper air</v>
          </cell>
          <cell r="M421" t="str">
            <v>shut-off valve</v>
          </cell>
        </row>
        <row r="422">
          <cell r="K422" t="str">
            <v>Water box 3</v>
          </cell>
          <cell r="L422" t="str">
            <v>Cooling/stripper water</v>
          </cell>
          <cell r="M422" t="str">
            <v>shut-off valve</v>
          </cell>
        </row>
        <row r="423">
          <cell r="K423" t="str">
            <v>Water box 3</v>
          </cell>
          <cell r="L423" t="str">
            <v>Cooling/stripper water</v>
          </cell>
          <cell r="M423" t="str">
            <v>water pressure</v>
          </cell>
        </row>
        <row r="425">
          <cell r="K425" t="str">
            <v>Water box 1 - 8</v>
          </cell>
          <cell r="L425" t="str">
            <v>Cooling/stripper water</v>
          </cell>
          <cell r="M425" t="str">
            <v>water temperature</v>
          </cell>
        </row>
        <row r="426">
          <cell r="K426" t="str">
            <v>Water box 1 - 8</v>
          </cell>
          <cell r="L426" t="str">
            <v>Cooling/stripper water</v>
          </cell>
          <cell r="M426" t="str">
            <v>water flow</v>
          </cell>
        </row>
        <row r="431">
          <cell r="K431" t="str">
            <v>Pinch Roll Units in the loop (Item 2.09)</v>
          </cell>
        </row>
        <row r="433">
          <cell r="K433" t="str">
            <v>Pinch roll unit</v>
          </cell>
          <cell r="L433" t="str">
            <v>pinch rolls</v>
          </cell>
          <cell r="M433" t="str">
            <v>drive</v>
          </cell>
          <cell r="AC433" t="str">
            <v>Max. Moment: 800 Nm</v>
          </cell>
        </row>
        <row r="434">
          <cell r="K434" t="str">
            <v>Pinch roll unit</v>
          </cell>
          <cell r="L434" t="str">
            <v>pinch rolls</v>
          </cell>
          <cell r="M434" t="str">
            <v>speed control</v>
          </cell>
        </row>
        <row r="435">
          <cell r="K435" t="str">
            <v>Pinch roll unit</v>
          </cell>
          <cell r="L435" t="str">
            <v>pinch rolls</v>
          </cell>
          <cell r="M435" t="str">
            <v>material tracking</v>
          </cell>
        </row>
        <row r="437">
          <cell r="K437" t="str">
            <v>Pinch roll unit</v>
          </cell>
          <cell r="L437" t="str">
            <v>pinch rolls</v>
          </cell>
          <cell r="M437" t="str">
            <v>opening / closing</v>
          </cell>
        </row>
        <row r="439">
          <cell r="K439" t="str">
            <v>Horizontal Switch in front of Rotary Shear</v>
          </cell>
        </row>
        <row r="441">
          <cell r="K441" t="str">
            <v>Horizontal switch</v>
          </cell>
          <cell r="L441" t="str">
            <v>guide trough</v>
          </cell>
          <cell r="M441" t="str">
            <v>shifting</v>
          </cell>
        </row>
        <row r="442">
          <cell r="K442" t="str">
            <v>Horizontal switch</v>
          </cell>
          <cell r="L442" t="str">
            <v>guide trough</v>
          </cell>
          <cell r="M442" t="str">
            <v>in / out</v>
          </cell>
        </row>
        <row r="444">
          <cell r="K444" t="str">
            <v>Rotary Shear in front of Finishing Block</v>
          </cell>
        </row>
        <row r="446">
          <cell r="K446" t="str">
            <v>Rotary shear</v>
          </cell>
          <cell r="L446" t="str">
            <v>cropping and dividing</v>
          </cell>
          <cell r="M446" t="str">
            <v>drive</v>
          </cell>
        </row>
        <row r="447">
          <cell r="K447" t="str">
            <v>-</v>
          </cell>
          <cell r="L447" t="str">
            <v>moment of inertia motor</v>
          </cell>
        </row>
        <row r="448">
          <cell r="K448" t="str">
            <v>-</v>
          </cell>
          <cell r="L448" t="str">
            <v>start / stop type shear</v>
          </cell>
        </row>
        <row r="449">
          <cell r="K449" t="str">
            <v>-</v>
          </cell>
          <cell r="L449" t="str">
            <v>front end, tail end and dividing cut</v>
          </cell>
        </row>
        <row r="450">
          <cell r="K450" t="str">
            <v>-</v>
          </cell>
          <cell r="L450" t="str">
            <v>max. motor torque = 4500 Nm</v>
          </cell>
        </row>
        <row r="451">
          <cell r="K451" t="str">
            <v>-</v>
          </cell>
          <cell r="L451" t="str">
            <v>material speed = max. 17 m/s</v>
          </cell>
        </row>
        <row r="453">
          <cell r="K453" t="str">
            <v>Rotary shear</v>
          </cell>
          <cell r="L453" t="str">
            <v>cropping and dividing</v>
          </cell>
          <cell r="M453" t="str">
            <v>knife position</v>
          </cell>
        </row>
        <row r="454">
          <cell r="K454" t="str">
            <v>Rotary shear</v>
          </cell>
          <cell r="L454" t="str">
            <v>cropping and dividing</v>
          </cell>
          <cell r="M454" t="str">
            <v>speed</v>
          </cell>
        </row>
        <row r="457">
          <cell r="K457" t="str">
            <v>Chopping Shear</v>
          </cell>
        </row>
        <row r="459">
          <cell r="K459" t="str">
            <v>Chopping shear</v>
          </cell>
          <cell r="L459" t="str">
            <v>chopping</v>
          </cell>
          <cell r="M459" t="str">
            <v>drive</v>
          </cell>
          <cell r="AC459" t="str">
            <v>0 - 50/76Hz</v>
          </cell>
        </row>
        <row r="460">
          <cell r="K460" t="str">
            <v>-</v>
          </cell>
          <cell r="L460" t="str">
            <v>continously running shear</v>
          </cell>
        </row>
        <row r="461">
          <cell r="K461" t="str">
            <v>-</v>
          </cell>
          <cell r="L461" t="str">
            <v>max. motor torque = 1500 Nm</v>
          </cell>
        </row>
        <row r="462">
          <cell r="K462" t="str">
            <v>-</v>
          </cell>
          <cell r="L462" t="str">
            <v>material speed = max. 17 m/s</v>
          </cell>
        </row>
        <row r="464">
          <cell r="K464" t="str">
            <v>Chopping shear</v>
          </cell>
          <cell r="L464" t="str">
            <v>chopping</v>
          </cell>
          <cell r="M464" t="str">
            <v>speed</v>
          </cell>
        </row>
        <row r="465">
          <cell r="K465" t="str">
            <v>Chopping shear</v>
          </cell>
          <cell r="L465" t="str">
            <v>scrap chute</v>
          </cell>
          <cell r="M465" t="str">
            <v>open / close</v>
          </cell>
        </row>
        <row r="466">
          <cell r="K466" t="str">
            <v>Chopping shear</v>
          </cell>
          <cell r="L466" t="str">
            <v>scrap chute</v>
          </cell>
          <cell r="M466" t="str">
            <v>open</v>
          </cell>
        </row>
        <row r="471">
          <cell r="K471" t="str">
            <v>Horizontal Looper</v>
          </cell>
          <cell r="L471" t="str">
            <v>pusher</v>
          </cell>
          <cell r="M471" t="str">
            <v>in / out</v>
          </cell>
        </row>
        <row r="472">
          <cell r="K472" t="str">
            <v>Horizontal Looper</v>
          </cell>
          <cell r="M472" t="str">
            <v>loop position</v>
          </cell>
        </row>
        <row r="473">
          <cell r="K473" t="str">
            <v>Horizontal Looper</v>
          </cell>
          <cell r="L473" t="str">
            <v>pusher</v>
          </cell>
          <cell r="M473" t="str">
            <v>in</v>
          </cell>
        </row>
        <row r="474">
          <cell r="K474" t="str">
            <v>Horizontal Looper</v>
          </cell>
          <cell r="M474" t="str">
            <v>camera and monitor</v>
          </cell>
        </row>
        <row r="477">
          <cell r="K477" t="str">
            <v>Bar End Brake</v>
          </cell>
        </row>
        <row r="479">
          <cell r="K479" t="str">
            <v>Bar end brake</v>
          </cell>
          <cell r="L479" t="str">
            <v>brake</v>
          </cell>
          <cell r="M479" t="str">
            <v>close</v>
          </cell>
        </row>
        <row r="481">
          <cell r="K481" t="str">
            <v>Snap Shear</v>
          </cell>
        </row>
        <row r="483">
          <cell r="K483" t="str">
            <v>Snap shear</v>
          </cell>
          <cell r="L483" t="str">
            <v>knife</v>
          </cell>
          <cell r="M483" t="str">
            <v>close / open</v>
          </cell>
        </row>
        <row r="484">
          <cell r="K484" t="str">
            <v>Snap shear</v>
          </cell>
          <cell r="L484" t="str">
            <v>knife</v>
          </cell>
          <cell r="M484" t="str">
            <v>open</v>
          </cell>
        </row>
        <row r="488">
          <cell r="K488" t="str">
            <v>8-Stand Finishing Block</v>
          </cell>
        </row>
        <row r="490">
          <cell r="K490" t="str">
            <v>-</v>
          </cell>
          <cell r="L490" t="str">
            <v>temperature sensors supply and adaptation by mechan. supplier</v>
          </cell>
        </row>
        <row r="491">
          <cell r="K491" t="str">
            <v>-</v>
          </cell>
          <cell r="L491" t="str">
            <v>connection, feeding and interpretation by e-supplier</v>
          </cell>
        </row>
        <row r="495">
          <cell r="K495" t="str">
            <v>Finishing Block</v>
          </cell>
          <cell r="L495" t="str">
            <v>guard hood</v>
          </cell>
          <cell r="M495" t="str">
            <v>lifting/lowering</v>
          </cell>
        </row>
        <row r="496">
          <cell r="K496" t="str">
            <v>Finishing Block</v>
          </cell>
          <cell r="L496" t="str">
            <v>guard hood</v>
          </cell>
          <cell r="M496" t="str">
            <v>open/close</v>
          </cell>
        </row>
        <row r="497">
          <cell r="K497" t="str">
            <v>Finishing Block</v>
          </cell>
          <cell r="L497" t="str">
            <v>guard hood</v>
          </cell>
          <cell r="M497" t="str">
            <v>release safety clamp</v>
          </cell>
        </row>
        <row r="498">
          <cell r="K498" t="str">
            <v>Finishing Block</v>
          </cell>
          <cell r="L498" t="str">
            <v>guard hood</v>
          </cell>
          <cell r="M498" t="str">
            <v>safety latches</v>
          </cell>
        </row>
        <row r="499">
          <cell r="K499" t="str">
            <v>Finishing Block</v>
          </cell>
          <cell r="L499" t="str">
            <v>guard hood</v>
          </cell>
          <cell r="M499" t="str">
            <v>in / out</v>
          </cell>
        </row>
        <row r="500">
          <cell r="K500" t="str">
            <v>Finishing Block</v>
          </cell>
          <cell r="L500" t="str">
            <v>bearing temperature</v>
          </cell>
          <cell r="M500" t="str">
            <v>temp. monitoring</v>
          </cell>
          <cell r="AC500" t="str">
            <v>PT 100</v>
          </cell>
        </row>
        <row r="501">
          <cell r="K501" t="str">
            <v>Finishing Block</v>
          </cell>
          <cell r="L501" t="str">
            <v>cobble detection</v>
          </cell>
        </row>
        <row r="502">
          <cell r="K502" t="str">
            <v>Finishing Block</v>
          </cell>
          <cell r="L502" t="str">
            <v>cobble detection</v>
          </cell>
        </row>
        <row r="503">
          <cell r="K503" t="str">
            <v>Finishing Block</v>
          </cell>
          <cell r="L503" t="str">
            <v>roll cooling</v>
          </cell>
          <cell r="M503" t="str">
            <v>cooling water</v>
          </cell>
        </row>
        <row r="504">
          <cell r="K504" t="str">
            <v>Finishing Block</v>
          </cell>
          <cell r="L504" t="str">
            <v>roll cooling</v>
          </cell>
          <cell r="M504" t="str">
            <v>cooling water</v>
          </cell>
        </row>
        <row r="505">
          <cell r="K505" t="str">
            <v>Finishing Block</v>
          </cell>
          <cell r="L505" t="str">
            <v>roll cooling</v>
          </cell>
          <cell r="M505" t="str">
            <v>stripper water</v>
          </cell>
        </row>
        <row r="506">
          <cell r="K506" t="str">
            <v>Finishing Block</v>
          </cell>
          <cell r="L506" t="str">
            <v>roll cooling</v>
          </cell>
          <cell r="M506" t="str">
            <v>stripper air</v>
          </cell>
        </row>
        <row r="512">
          <cell r="K512" t="str">
            <v>Water Cooling Line in front of NTM, Boxes No. WB1 to WB3 (Item 2.08)</v>
          </cell>
        </row>
        <row r="513">
          <cell r="K513" t="str">
            <v xml:space="preserve"> -</v>
          </cell>
          <cell r="L513" t="str">
            <v xml:space="preserve">speed-related time-calculation for all the quick acting valves </v>
          </cell>
        </row>
        <row r="514">
          <cell r="K514" t="str">
            <v>Water box 3</v>
          </cell>
          <cell r="L514" t="str">
            <v>Cooling/stripper water</v>
          </cell>
          <cell r="M514" t="str">
            <v>pressure regulating</v>
          </cell>
          <cell r="AC514" t="str">
            <v>Verstärker durch E-Lief.</v>
          </cell>
        </row>
        <row r="515">
          <cell r="K515" t="str">
            <v>Water box 3</v>
          </cell>
          <cell r="L515" t="str">
            <v>Cooling/stripper water</v>
          </cell>
          <cell r="M515" t="str">
            <v>water flow</v>
          </cell>
        </row>
        <row r="517">
          <cell r="K517" t="str">
            <v>Water box 1</v>
          </cell>
          <cell r="L517" t="str">
            <v>Cooling/stripper water</v>
          </cell>
          <cell r="M517" t="str">
            <v>quick acting valve</v>
          </cell>
        </row>
        <row r="518">
          <cell r="K518" t="str">
            <v>Water box 1</v>
          </cell>
          <cell r="L518" t="str">
            <v>Stripper air</v>
          </cell>
          <cell r="M518" t="str">
            <v>shut-off valve</v>
          </cell>
        </row>
        <row r="519">
          <cell r="K519" t="str">
            <v>Water box 1</v>
          </cell>
          <cell r="L519" t="str">
            <v>Cooling/stripper water</v>
          </cell>
          <cell r="M519" t="str">
            <v>shut-off valve</v>
          </cell>
        </row>
        <row r="520">
          <cell r="K520" t="str">
            <v>Water box 1</v>
          </cell>
          <cell r="L520" t="str">
            <v>Cooling/stripper water</v>
          </cell>
          <cell r="M520" t="str">
            <v>water pressure</v>
          </cell>
        </row>
        <row r="522">
          <cell r="K522" t="str">
            <v>Water box 2</v>
          </cell>
          <cell r="L522" t="str">
            <v>Cooling/stripper water</v>
          </cell>
          <cell r="M522" t="str">
            <v>quick acting valve</v>
          </cell>
        </row>
        <row r="523">
          <cell r="K523" t="str">
            <v>Water box 2</v>
          </cell>
          <cell r="L523" t="str">
            <v>Stripper air</v>
          </cell>
          <cell r="M523" t="str">
            <v>shut-off valve</v>
          </cell>
        </row>
        <row r="524">
          <cell r="K524" t="str">
            <v>Water box 2</v>
          </cell>
          <cell r="L524" t="str">
            <v>Cooling/stripper water</v>
          </cell>
          <cell r="M524" t="str">
            <v>shut-off valve</v>
          </cell>
        </row>
        <row r="525">
          <cell r="K525" t="str">
            <v>Water box 2</v>
          </cell>
          <cell r="L525" t="str">
            <v>Cooling/stripper water</v>
          </cell>
          <cell r="M525" t="str">
            <v>water pressure</v>
          </cell>
        </row>
        <row r="528">
          <cell r="K528" t="str">
            <v>Pinch Roll Units in the loop (Item 2.09)</v>
          </cell>
        </row>
        <row r="531">
          <cell r="K531" t="str">
            <v>Pinch roll unit</v>
          </cell>
          <cell r="L531" t="str">
            <v>pinch rolls</v>
          </cell>
          <cell r="M531" t="str">
            <v>drive</v>
          </cell>
          <cell r="AC531" t="str">
            <v>Max. Moment: 520 Nm</v>
          </cell>
        </row>
        <row r="532">
          <cell r="K532" t="str">
            <v>Pinch roll unit</v>
          </cell>
          <cell r="L532" t="str">
            <v>pinch rolls</v>
          </cell>
          <cell r="M532" t="str">
            <v>speed control</v>
          </cell>
        </row>
        <row r="533">
          <cell r="K533" t="str">
            <v>Pinch roll unit</v>
          </cell>
          <cell r="L533" t="str">
            <v>pinch rolls</v>
          </cell>
          <cell r="M533" t="str">
            <v>material tracking</v>
          </cell>
        </row>
        <row r="535">
          <cell r="K535" t="str">
            <v>Pinch roll unit</v>
          </cell>
          <cell r="L535" t="str">
            <v>pinch rolls</v>
          </cell>
          <cell r="M535" t="str">
            <v>opening / closing</v>
          </cell>
        </row>
        <row r="540">
          <cell r="K540" t="str">
            <v>Rotary Shear in front of Finishing Block</v>
          </cell>
        </row>
        <row r="542">
          <cell r="K542" t="str">
            <v>Rotary shear</v>
          </cell>
          <cell r="L542" t="str">
            <v>cropping and dividing</v>
          </cell>
          <cell r="M542" t="str">
            <v>drive</v>
          </cell>
        </row>
        <row r="543">
          <cell r="K543" t="str">
            <v>-</v>
          </cell>
          <cell r="L543" t="str">
            <v>moment of inertia motor</v>
          </cell>
        </row>
        <row r="544">
          <cell r="K544" t="str">
            <v>-</v>
          </cell>
          <cell r="L544" t="str">
            <v>start / stop type shear</v>
          </cell>
        </row>
        <row r="545">
          <cell r="K545" t="str">
            <v>-</v>
          </cell>
          <cell r="L545" t="str">
            <v>front end, tail end and dividing cut</v>
          </cell>
        </row>
        <row r="546">
          <cell r="K546" t="str">
            <v>-</v>
          </cell>
          <cell r="L546" t="str">
            <v>max. motor torque = 4500 Nm</v>
          </cell>
        </row>
        <row r="547">
          <cell r="K547" t="str">
            <v>-</v>
          </cell>
          <cell r="L547" t="str">
            <v>material speed = max. 17 m/s</v>
          </cell>
        </row>
        <row r="549">
          <cell r="K549" t="str">
            <v>Rotary shear</v>
          </cell>
          <cell r="L549" t="str">
            <v>cropping and dividing</v>
          </cell>
          <cell r="M549" t="str">
            <v>knife position</v>
          </cell>
        </row>
        <row r="550">
          <cell r="K550" t="str">
            <v>Rotary shear</v>
          </cell>
          <cell r="L550" t="str">
            <v>cropping and dividing</v>
          </cell>
          <cell r="M550" t="str">
            <v>speed</v>
          </cell>
        </row>
        <row r="553">
          <cell r="K553" t="str">
            <v>Horizontal Switch in front of Rotary Shear</v>
          </cell>
        </row>
        <row r="555">
          <cell r="K555" t="str">
            <v>Horizontal switch</v>
          </cell>
          <cell r="L555" t="str">
            <v>guide trough</v>
          </cell>
          <cell r="M555" t="str">
            <v>shifting</v>
          </cell>
        </row>
        <row r="556">
          <cell r="K556" t="str">
            <v>Horizontal switch</v>
          </cell>
          <cell r="L556" t="str">
            <v>guide trough</v>
          </cell>
          <cell r="M556" t="str">
            <v>in / out</v>
          </cell>
        </row>
        <row r="561">
          <cell r="K561" t="str">
            <v>Chopping Shear</v>
          </cell>
        </row>
        <row r="563">
          <cell r="K563" t="str">
            <v>Chopping shear</v>
          </cell>
          <cell r="L563" t="str">
            <v>chopping</v>
          </cell>
          <cell r="M563" t="str">
            <v>drive</v>
          </cell>
        </row>
        <row r="564">
          <cell r="K564" t="str">
            <v>-</v>
          </cell>
          <cell r="L564" t="str">
            <v>continously running shear</v>
          </cell>
        </row>
        <row r="565">
          <cell r="K565" t="str">
            <v>-</v>
          </cell>
          <cell r="L565" t="str">
            <v>max. motor torque = 1500 Nm</v>
          </cell>
        </row>
        <row r="566">
          <cell r="K566" t="str">
            <v>-</v>
          </cell>
          <cell r="L566" t="str">
            <v>material speed = max. 17 m/s</v>
          </cell>
        </row>
        <row r="568">
          <cell r="K568" t="str">
            <v>Chopping shear</v>
          </cell>
          <cell r="L568" t="str">
            <v>chopping</v>
          </cell>
          <cell r="M568" t="str">
            <v>speed</v>
          </cell>
        </row>
        <row r="569">
          <cell r="K569" t="str">
            <v>Chopping shear</v>
          </cell>
          <cell r="L569" t="str">
            <v>scrap chute</v>
          </cell>
          <cell r="M569" t="str">
            <v>open / close</v>
          </cell>
        </row>
        <row r="570">
          <cell r="K570" t="str">
            <v>Chopping shear</v>
          </cell>
          <cell r="L570" t="str">
            <v>scrap chute</v>
          </cell>
          <cell r="M570" t="str">
            <v>open</v>
          </cell>
        </row>
        <row r="574">
          <cell r="K574" t="str">
            <v>Sizing Mill</v>
          </cell>
          <cell r="L574" t="str">
            <v>Snap shear ahead the Sizing Mill</v>
          </cell>
        </row>
        <row r="576">
          <cell r="K576" t="str">
            <v>Sizing Mill</v>
          </cell>
          <cell r="L576" t="str">
            <v>Snap shear</v>
          </cell>
          <cell r="M576" t="str">
            <v>open / close</v>
          </cell>
        </row>
        <row r="577">
          <cell r="K577" t="str">
            <v>Sizing Mill</v>
          </cell>
          <cell r="L577" t="str">
            <v>Snap shear</v>
          </cell>
          <cell r="M577" t="str">
            <v>pos. indication</v>
          </cell>
        </row>
        <row r="580">
          <cell r="K580" t="str">
            <v>8-Stand Finishing Block</v>
          </cell>
        </row>
        <row r="582">
          <cell r="K582" t="str">
            <v>-</v>
          </cell>
          <cell r="L582" t="str">
            <v>temperature sensors supply and adaptation by mechan. supplier</v>
          </cell>
        </row>
        <row r="583">
          <cell r="K583" t="str">
            <v>-</v>
          </cell>
          <cell r="L583" t="str">
            <v>connection, feeding and interpretation by e-supplier</v>
          </cell>
        </row>
        <row r="587">
          <cell r="K587" t="str">
            <v>Finishing Block</v>
          </cell>
          <cell r="L587" t="str">
            <v>guard hood</v>
          </cell>
          <cell r="M587" t="str">
            <v>lifting/lowering</v>
          </cell>
        </row>
        <row r="588">
          <cell r="K588" t="str">
            <v>Finishing Block</v>
          </cell>
          <cell r="L588" t="str">
            <v>guard hood</v>
          </cell>
          <cell r="M588" t="str">
            <v>open/close</v>
          </cell>
        </row>
        <row r="589">
          <cell r="K589" t="str">
            <v>Finishing Block</v>
          </cell>
          <cell r="L589" t="str">
            <v>guard hood</v>
          </cell>
          <cell r="M589" t="str">
            <v>release safety clamp</v>
          </cell>
        </row>
        <row r="590">
          <cell r="K590" t="str">
            <v>Finishing Block</v>
          </cell>
          <cell r="L590" t="str">
            <v>guard hood</v>
          </cell>
          <cell r="M590" t="str">
            <v>safety latches</v>
          </cell>
        </row>
        <row r="591">
          <cell r="K591" t="str">
            <v>Finishing Block</v>
          </cell>
          <cell r="L591" t="str">
            <v>guard hood</v>
          </cell>
          <cell r="M591" t="str">
            <v>in / out</v>
          </cell>
        </row>
        <row r="592">
          <cell r="K592" t="str">
            <v>Finishing Block</v>
          </cell>
          <cell r="L592" t="str">
            <v>bearing temperature</v>
          </cell>
          <cell r="M592" t="str">
            <v>temp. monitoring</v>
          </cell>
          <cell r="AC592" t="str">
            <v>PT 100</v>
          </cell>
        </row>
        <row r="593">
          <cell r="K593" t="str">
            <v>Finishing Block</v>
          </cell>
          <cell r="L593" t="str">
            <v>cobble detection</v>
          </cell>
        </row>
        <row r="594">
          <cell r="K594" t="str">
            <v>Finishing Block</v>
          </cell>
          <cell r="L594" t="str">
            <v>cobble detection</v>
          </cell>
        </row>
        <row r="595">
          <cell r="K595" t="str">
            <v>Finishing Block</v>
          </cell>
          <cell r="L595" t="str">
            <v>roll cooling</v>
          </cell>
          <cell r="M595" t="str">
            <v>cooling water</v>
          </cell>
        </row>
        <row r="596">
          <cell r="K596" t="str">
            <v>Finishing Block</v>
          </cell>
          <cell r="L596" t="str">
            <v>roll cooling</v>
          </cell>
          <cell r="M596" t="str">
            <v>cooling water</v>
          </cell>
        </row>
        <row r="597">
          <cell r="K597" t="str">
            <v>Finishing Block</v>
          </cell>
          <cell r="L597" t="str">
            <v>roll cooling</v>
          </cell>
          <cell r="M597" t="str">
            <v>stripper water</v>
          </cell>
        </row>
        <row r="598">
          <cell r="K598" t="str">
            <v>Finishing Block</v>
          </cell>
          <cell r="L598" t="str">
            <v>roll cooling</v>
          </cell>
          <cell r="M598" t="str">
            <v>stripper air</v>
          </cell>
        </row>
        <row r="601">
          <cell r="K601" t="str">
            <v>Horizontal Looper</v>
          </cell>
          <cell r="M601" t="str">
            <v>camera and monitor</v>
          </cell>
        </row>
        <row r="603">
          <cell r="K603" t="str">
            <v>8-Stand Finishing Block</v>
          </cell>
        </row>
        <row r="605">
          <cell r="K605" t="str">
            <v>-</v>
          </cell>
          <cell r="L605" t="str">
            <v>temperature sensors supply and adaptation by mechan. supplier</v>
          </cell>
        </row>
        <row r="606">
          <cell r="K606" t="str">
            <v>-</v>
          </cell>
          <cell r="L606" t="str">
            <v>connection, feeding and interpretation by e-supplier</v>
          </cell>
        </row>
        <row r="610">
          <cell r="K610" t="str">
            <v>Finishing Block</v>
          </cell>
          <cell r="L610" t="str">
            <v>guard hood</v>
          </cell>
          <cell r="M610" t="str">
            <v>lifting/lowering</v>
          </cell>
        </row>
        <row r="611">
          <cell r="K611" t="str">
            <v>Finishing Block</v>
          </cell>
          <cell r="L611" t="str">
            <v>guard hood</v>
          </cell>
          <cell r="M611" t="str">
            <v>open/close</v>
          </cell>
        </row>
        <row r="612">
          <cell r="K612" t="str">
            <v>Finishing Block</v>
          </cell>
          <cell r="L612" t="str">
            <v>guard hood</v>
          </cell>
          <cell r="M612" t="str">
            <v>release safety clamp</v>
          </cell>
        </row>
        <row r="613">
          <cell r="K613" t="str">
            <v>Finishing Block</v>
          </cell>
          <cell r="L613" t="str">
            <v>guard hood</v>
          </cell>
          <cell r="M613" t="str">
            <v>safety latches</v>
          </cell>
        </row>
        <row r="614">
          <cell r="K614" t="str">
            <v>Finishing Block</v>
          </cell>
          <cell r="L614" t="str">
            <v>guard hood</v>
          </cell>
          <cell r="M614" t="str">
            <v>in / out</v>
          </cell>
        </row>
        <row r="615">
          <cell r="K615" t="str">
            <v>Finishing Block</v>
          </cell>
          <cell r="L615" t="str">
            <v>bearing temperature</v>
          </cell>
          <cell r="M615" t="str">
            <v>temp. monitoring</v>
          </cell>
          <cell r="AC615" t="str">
            <v>PT 100</v>
          </cell>
        </row>
        <row r="616">
          <cell r="K616" t="str">
            <v>Finishing Block</v>
          </cell>
          <cell r="L616" t="str">
            <v>cobble detection</v>
          </cell>
        </row>
        <row r="617">
          <cell r="K617" t="str">
            <v>Finishing Block</v>
          </cell>
          <cell r="L617" t="str">
            <v>cobble detection</v>
          </cell>
        </row>
        <row r="618">
          <cell r="K618" t="str">
            <v>Finishing Block</v>
          </cell>
          <cell r="L618" t="str">
            <v>roll cooling</v>
          </cell>
          <cell r="M618" t="str">
            <v>cooling water</v>
          </cell>
        </row>
        <row r="619">
          <cell r="K619" t="str">
            <v>Finishing Block</v>
          </cell>
          <cell r="L619" t="str">
            <v>roll cooling</v>
          </cell>
          <cell r="M619" t="str">
            <v>cooling water</v>
          </cell>
        </row>
        <row r="620">
          <cell r="K620" t="str">
            <v>Finishing Block</v>
          </cell>
          <cell r="L620" t="str">
            <v>roll cooling</v>
          </cell>
          <cell r="M620" t="str">
            <v>stripper water</v>
          </cell>
        </row>
        <row r="621">
          <cell r="K621" t="str">
            <v>Finishing Block</v>
          </cell>
          <cell r="L621" t="str">
            <v>roll cooling</v>
          </cell>
          <cell r="M621" t="str">
            <v>stripper air</v>
          </cell>
        </row>
        <row r="624">
          <cell r="K624" t="str">
            <v>Horizontal Looper</v>
          </cell>
          <cell r="M624" t="str">
            <v>camera and monitor</v>
          </cell>
        </row>
        <row r="625">
          <cell r="K625" t="str">
            <v>Finishing Block</v>
          </cell>
          <cell r="L625" t="str">
            <v>roll cooling</v>
          </cell>
          <cell r="M625" t="str">
            <v>cooling water</v>
          </cell>
        </row>
        <row r="626">
          <cell r="K626" t="str">
            <v>Finishing Block</v>
          </cell>
          <cell r="L626" t="str">
            <v>roll cooling</v>
          </cell>
          <cell r="M626" t="str">
            <v>cooling water</v>
          </cell>
        </row>
        <row r="627">
          <cell r="K627" t="str">
            <v>Finishing Block</v>
          </cell>
          <cell r="L627" t="str">
            <v>roll cooling</v>
          </cell>
          <cell r="M627" t="str">
            <v>stripper water</v>
          </cell>
        </row>
        <row r="628">
          <cell r="K628" t="str">
            <v>Finishing Block</v>
          </cell>
          <cell r="L628" t="str">
            <v>roll cooling</v>
          </cell>
          <cell r="M628" t="str">
            <v>stripper air</v>
          </cell>
        </row>
        <row r="630">
          <cell r="AC630" t="str">
            <v>Verstärker durch E-Lief.</v>
          </cell>
        </row>
        <row r="631">
          <cell r="K631" t="str">
            <v>Horizontal Looper</v>
          </cell>
          <cell r="M631" t="str">
            <v>camera and monitor</v>
          </cell>
          <cell r="AC631" t="str">
            <v>Lineargeber in Zylinder</v>
          </cell>
        </row>
        <row r="633">
          <cell r="AC633" t="str">
            <v>Verstärker durch E-Lief.</v>
          </cell>
        </row>
        <row r="634">
          <cell r="K634" t="str">
            <v>Horizontal Looper</v>
          </cell>
          <cell r="M634" t="str">
            <v>camera and monitor</v>
          </cell>
          <cell r="AC634" t="str">
            <v>Lineargeber in Zylinder</v>
          </cell>
        </row>
        <row r="638">
          <cell r="K638" t="str">
            <v>Equipment for Controlled Rod Cooling for strand No. 2</v>
          </cell>
        </row>
        <row r="640">
          <cell r="K640" t="str">
            <v>Water Cooling Line in front of Laying Head (for strand No. 1 and No. 2)</v>
          </cell>
        </row>
        <row r="642">
          <cell r="K642" t="str">
            <v>Water box 3</v>
          </cell>
          <cell r="L642" t="str">
            <v>Cooling/stripper water</v>
          </cell>
          <cell r="M642" t="str">
            <v>pressure regulating</v>
          </cell>
          <cell r="AC642" t="str">
            <v>Verstärker durch E-Lief.</v>
          </cell>
        </row>
        <row r="643">
          <cell r="K643" t="str">
            <v>Water box 3</v>
          </cell>
          <cell r="L643" t="str">
            <v>Cooling/stripper water</v>
          </cell>
          <cell r="M643" t="str">
            <v>water flow</v>
          </cell>
        </row>
        <row r="645">
          <cell r="K645" t="str">
            <v>Water box 3</v>
          </cell>
          <cell r="L645" t="str">
            <v>Cooling/stripper water</v>
          </cell>
          <cell r="M645" t="str">
            <v>quick acting valve</v>
          </cell>
        </row>
        <row r="646">
          <cell r="K646" t="str">
            <v>Water box 3</v>
          </cell>
          <cell r="L646" t="str">
            <v>Stripper air</v>
          </cell>
          <cell r="M646" t="str">
            <v>shut-off valve</v>
          </cell>
        </row>
        <row r="647">
          <cell r="K647" t="str">
            <v>Water box 3</v>
          </cell>
          <cell r="L647" t="str">
            <v>Cooling/stripper water</v>
          </cell>
          <cell r="M647" t="str">
            <v>shut-off valve</v>
          </cell>
        </row>
        <row r="648">
          <cell r="K648" t="str">
            <v>Water box 3</v>
          </cell>
          <cell r="L648" t="str">
            <v>Cooling/stripper water</v>
          </cell>
          <cell r="M648" t="str">
            <v>water pressure</v>
          </cell>
        </row>
        <row r="650">
          <cell r="K650" t="str">
            <v>Water box 2</v>
          </cell>
          <cell r="L650" t="str">
            <v>Cooling/stripper water</v>
          </cell>
          <cell r="M650" t="str">
            <v>quick acting valve</v>
          </cell>
        </row>
        <row r="651">
          <cell r="K651" t="str">
            <v>Water box 2</v>
          </cell>
          <cell r="L651" t="str">
            <v>Stripper air</v>
          </cell>
          <cell r="M651" t="str">
            <v>shut-off valve</v>
          </cell>
        </row>
        <row r="652">
          <cell r="K652" t="str">
            <v>Water box 2</v>
          </cell>
          <cell r="L652" t="str">
            <v>Cooling/stripper water</v>
          </cell>
          <cell r="M652" t="str">
            <v>shut-off valve</v>
          </cell>
        </row>
        <row r="653">
          <cell r="K653" t="str">
            <v>Water box 2</v>
          </cell>
          <cell r="L653" t="str">
            <v>Cooling/stripper water</v>
          </cell>
          <cell r="M653" t="str">
            <v>water pressure</v>
          </cell>
        </row>
        <row r="655">
          <cell r="K655" t="str">
            <v>Water box 3</v>
          </cell>
          <cell r="L655" t="str">
            <v>Cooling/stripper water</v>
          </cell>
          <cell r="M655" t="str">
            <v>quick acting valve</v>
          </cell>
        </row>
        <row r="656">
          <cell r="K656" t="str">
            <v>Water box 3</v>
          </cell>
          <cell r="L656" t="str">
            <v>Stripper air</v>
          </cell>
          <cell r="M656" t="str">
            <v>shut-off valve</v>
          </cell>
        </row>
        <row r="657">
          <cell r="K657" t="str">
            <v>Water box 3</v>
          </cell>
          <cell r="L657" t="str">
            <v>Cooling/stripper water</v>
          </cell>
          <cell r="M657" t="str">
            <v>shut-off valve</v>
          </cell>
        </row>
        <row r="658">
          <cell r="K658" t="str">
            <v>Water box 3</v>
          </cell>
          <cell r="L658" t="str">
            <v>Cooling/stripper water</v>
          </cell>
          <cell r="M658" t="str">
            <v>water pressure</v>
          </cell>
        </row>
        <row r="660">
          <cell r="K660" t="str">
            <v>Water box 3</v>
          </cell>
          <cell r="L660" t="str">
            <v>Cooling/stripper water</v>
          </cell>
          <cell r="M660" t="str">
            <v>quick acting valve</v>
          </cell>
        </row>
        <row r="661">
          <cell r="K661" t="str">
            <v>Water box 3</v>
          </cell>
          <cell r="L661" t="str">
            <v>Stripper air</v>
          </cell>
          <cell r="M661" t="str">
            <v>shut-off valve</v>
          </cell>
        </row>
        <row r="662">
          <cell r="K662" t="str">
            <v>Water box 3</v>
          </cell>
          <cell r="L662" t="str">
            <v>Cooling/stripper water</v>
          </cell>
          <cell r="M662" t="str">
            <v>shut-off valve</v>
          </cell>
        </row>
        <row r="663">
          <cell r="K663" t="str">
            <v>Water box 3</v>
          </cell>
          <cell r="L663" t="str">
            <v>Cooling/stripper water</v>
          </cell>
          <cell r="M663" t="str">
            <v>water pressure</v>
          </cell>
        </row>
        <row r="667">
          <cell r="K667" t="str">
            <v>Temperature Measuring Devices</v>
          </cell>
        </row>
        <row r="669">
          <cell r="K669" t="str">
            <v>-</v>
          </cell>
          <cell r="L669" t="str">
            <v>preselection reference value (part of cooling program)</v>
          </cell>
        </row>
        <row r="670">
          <cell r="K670" t="str">
            <v>-</v>
          </cell>
          <cell r="L670" t="str">
            <v>indication actual value on monitor</v>
          </cell>
        </row>
        <row r="672">
          <cell r="K672" t="str">
            <v>-</v>
          </cell>
          <cell r="L672" t="str">
            <v>behind stand no. 1 (one for each strand)</v>
          </cell>
        </row>
        <row r="673">
          <cell r="K673" t="str">
            <v>-</v>
          </cell>
          <cell r="L673" t="str">
            <v>behind stand no.  15 (one for each strand)</v>
          </cell>
        </row>
        <row r="674">
          <cell r="K674" t="str">
            <v>-</v>
          </cell>
        </row>
        <row r="675">
          <cell r="K675" t="str">
            <v>-</v>
          </cell>
          <cell r="L675" t="str">
            <v>in front of finishing block (one for each strand)</v>
          </cell>
        </row>
        <row r="676">
          <cell r="K676" t="str">
            <v>-</v>
          </cell>
          <cell r="L676" t="str">
            <v>behind laying head (one for each strand)</v>
          </cell>
        </row>
        <row r="677">
          <cell r="K677" t="str">
            <v>-</v>
          </cell>
          <cell r="L677" t="str">
            <v>behind cooling zone 2 in STELMOR (one for each strand)</v>
          </cell>
        </row>
        <row r="681">
          <cell r="K681" t="str">
            <v>Pinch Roll Unit ahead of the Laying Head</v>
          </cell>
        </row>
        <row r="683">
          <cell r="K683" t="str">
            <v>Pinch roll unit</v>
          </cell>
          <cell r="L683" t="str">
            <v>in front of laying head</v>
          </cell>
          <cell r="M683" t="str">
            <v>drive</v>
          </cell>
          <cell r="AC683" t="str">
            <v>Max. Moment: 2165 Nm</v>
          </cell>
        </row>
        <row r="684">
          <cell r="K684" t="str">
            <v>Pinch roll unit</v>
          </cell>
          <cell r="M684" t="str">
            <v>speed control</v>
          </cell>
        </row>
        <row r="685">
          <cell r="K685" t="str">
            <v>Pinch roll unit</v>
          </cell>
          <cell r="M685" t="str">
            <v>material tracking</v>
          </cell>
        </row>
        <row r="686">
          <cell r="K686" t="str">
            <v>Pinch roll unit</v>
          </cell>
          <cell r="L686" t="str">
            <v>pinch rolls</v>
          </cell>
          <cell r="M686" t="str">
            <v>opening / closing</v>
          </cell>
        </row>
        <row r="687">
          <cell r="K687" t="str">
            <v>Pinch roll unit</v>
          </cell>
          <cell r="L687" t="str">
            <v>bearing</v>
          </cell>
          <cell r="M687" t="str">
            <v>barrier air</v>
          </cell>
        </row>
        <row r="688">
          <cell r="K688" t="str">
            <v>Pinch roll unit</v>
          </cell>
          <cell r="L688" t="str">
            <v>bearing</v>
          </cell>
          <cell r="M688" t="str">
            <v>bearing temperature</v>
          </cell>
          <cell r="AC688" t="str">
            <v>PT 100</v>
          </cell>
        </row>
        <row r="689">
          <cell r="K689" t="str">
            <v>-</v>
          </cell>
          <cell r="L689" t="str">
            <v>feeding, cabeling and interpretation by E-supplier</v>
          </cell>
        </row>
        <row r="690">
          <cell r="K690" t="str">
            <v>Pinch roll unit</v>
          </cell>
          <cell r="L690" t="str">
            <v>cooling water</v>
          </cell>
          <cell r="M690" t="str">
            <v>supervision</v>
          </cell>
        </row>
        <row r="694">
          <cell r="K694" t="str">
            <v>Horizontal Loop Layer</v>
          </cell>
        </row>
        <row r="696">
          <cell r="K696" t="str">
            <v>Horizontal loop layer</v>
          </cell>
          <cell r="M696" t="str">
            <v>drive</v>
          </cell>
        </row>
        <row r="697">
          <cell r="K697" t="str">
            <v>-</v>
          </cell>
          <cell r="L697" t="str">
            <v>max. motor torque = 1800 Nm</v>
          </cell>
        </row>
        <row r="698">
          <cell r="K698" t="str">
            <v>-</v>
          </cell>
          <cell r="L698" t="str">
            <v>front end control to orient front end on conveyor</v>
          </cell>
        </row>
        <row r="699">
          <cell r="K699" t="str">
            <v>Horizontal loop layer</v>
          </cell>
          <cell r="M699" t="str">
            <v>speed control</v>
          </cell>
        </row>
        <row r="700">
          <cell r="K700" t="str">
            <v>Horizontal loop layer</v>
          </cell>
        </row>
        <row r="701">
          <cell r="K701" t="str">
            <v>Horizontal loop layer</v>
          </cell>
          <cell r="M701" t="str">
            <v>camera and monitor</v>
          </cell>
        </row>
        <row r="702">
          <cell r="K702" t="str">
            <v>Horizontal loop layer</v>
          </cell>
          <cell r="L702" t="str">
            <v>pipe cleaning device</v>
          </cell>
          <cell r="M702" t="str">
            <v>on / off</v>
          </cell>
        </row>
        <row r="705">
          <cell r="K705" t="str">
            <v>STELMOR Conveyor for Strand No. 1 and No. 2</v>
          </cell>
        </row>
        <row r="707">
          <cell r="K707" t="str">
            <v>First roller table</v>
          </cell>
          <cell r="M707" t="str">
            <v>drive</v>
          </cell>
          <cell r="AC707" t="str">
            <v>IC: 06 41; Mmax=2xMnenn</v>
          </cell>
        </row>
        <row r="708">
          <cell r="K708" t="str">
            <v>First roller table</v>
          </cell>
          <cell r="M708" t="str">
            <v>speed control</v>
          </cell>
          <cell r="AC708" t="str">
            <v>v = 0,08 - 1,3 m/s</v>
          </cell>
        </row>
        <row r="709">
          <cell r="K709" t="str">
            <v>First roller table</v>
          </cell>
          <cell r="L709" t="str">
            <v>shifting</v>
          </cell>
          <cell r="M709" t="str">
            <v>drive</v>
          </cell>
        </row>
        <row r="710">
          <cell r="K710" t="str">
            <v>First roller table</v>
          </cell>
          <cell r="L710" t="str">
            <v>shifting</v>
          </cell>
          <cell r="M710" t="str">
            <v>position</v>
          </cell>
        </row>
        <row r="711">
          <cell r="K711" t="str">
            <v>First roller table</v>
          </cell>
          <cell r="L711" t="str">
            <v>lifting / lowering</v>
          </cell>
          <cell r="M711" t="str">
            <v>drive</v>
          </cell>
          <cell r="AC711" t="str">
            <v>Motor mit 2 Wellenenden</v>
          </cell>
        </row>
        <row r="712">
          <cell r="K712" t="str">
            <v>First roller table</v>
          </cell>
          <cell r="L712" t="str">
            <v>lifting / lowering</v>
          </cell>
          <cell r="M712" t="str">
            <v>endposition</v>
          </cell>
        </row>
        <row r="714">
          <cell r="K714" t="str">
            <v>Cooling conveyor</v>
          </cell>
          <cell r="M714" t="str">
            <v>drive</v>
          </cell>
          <cell r="AC714" t="str">
            <v>IC: 06 41; Mmax=2xMnenn</v>
          </cell>
        </row>
        <row r="715">
          <cell r="K715" t="str">
            <v>Cooling conveyor</v>
          </cell>
          <cell r="M715" t="str">
            <v>speed control</v>
          </cell>
          <cell r="AC715" t="str">
            <v>v = 0,08 - 1,3 m/s</v>
          </cell>
        </row>
        <row r="717">
          <cell r="K717" t="str">
            <v>Feeding roller table</v>
          </cell>
          <cell r="M717" t="str">
            <v>drive</v>
          </cell>
          <cell r="AC717" t="str">
            <v>IC: 06 41; Mmax=2xMnenn</v>
          </cell>
        </row>
        <row r="718">
          <cell r="K718" t="str">
            <v>Feeding roller table</v>
          </cell>
          <cell r="M718" t="str">
            <v>speed control</v>
          </cell>
          <cell r="AC718" t="str">
            <v>v = 0,08 - 1,3 m/s</v>
          </cell>
        </row>
        <row r="719">
          <cell r="K719" t="str">
            <v>Feeding roller table</v>
          </cell>
          <cell r="L719" t="str">
            <v>lifting / lowering</v>
          </cell>
          <cell r="M719" t="str">
            <v>drive</v>
          </cell>
          <cell r="AC719" t="str">
            <v>Motor mit 2 Wellenenden</v>
          </cell>
        </row>
        <row r="720">
          <cell r="K720" t="str">
            <v>Feeding roller table</v>
          </cell>
          <cell r="L720" t="str">
            <v>lifting / lowering</v>
          </cell>
          <cell r="M720" t="str">
            <v>endposition</v>
          </cell>
        </row>
        <row r="721">
          <cell r="K721" t="str">
            <v>Feeding roller table</v>
          </cell>
          <cell r="L721" t="str">
            <v>upper feeding chain</v>
          </cell>
          <cell r="M721" t="str">
            <v>lifting / lowering</v>
          </cell>
        </row>
        <row r="723">
          <cell r="K723" t="str">
            <v>Entry rollers</v>
          </cell>
          <cell r="L723" t="str">
            <v>feeding rollers at entry</v>
          </cell>
          <cell r="M723" t="str">
            <v>drive</v>
          </cell>
        </row>
        <row r="726">
          <cell r="K726" t="str">
            <v>Blowers for STELMOR</v>
          </cell>
          <cell r="M726" t="str">
            <v>drive</v>
          </cell>
          <cell r="AC726" t="str">
            <v>Für Module 1 - 6</v>
          </cell>
        </row>
        <row r="727">
          <cell r="K727" t="str">
            <v>Blowers for STELMOR</v>
          </cell>
          <cell r="M727" t="str">
            <v>drive</v>
          </cell>
          <cell r="AC727" t="str">
            <v>Für Module 7 - 15; 20/22</v>
          </cell>
        </row>
        <row r="729">
          <cell r="K729" t="str">
            <v>Entry rollers</v>
          </cell>
          <cell r="L729" t="str">
            <v>feeding rollers at entry</v>
          </cell>
          <cell r="M729" t="str">
            <v>drive</v>
          </cell>
        </row>
        <row r="739">
          <cell r="K739" t="str">
            <v>Coil Reforming Equipment for strand No. 2</v>
          </cell>
        </row>
        <row r="742">
          <cell r="K742" t="str">
            <v>Coil Reforming Chamber (Item 3.06.1/3.07)</v>
          </cell>
          <cell r="AC742" t="str">
            <v>BLSR für  150° C</v>
          </cell>
        </row>
        <row r="744">
          <cell r="K744" t="str">
            <v>Coil reforming chamber</v>
          </cell>
          <cell r="L744" t="str">
            <v>ring separator</v>
          </cell>
          <cell r="M744" t="str">
            <v>drive</v>
          </cell>
        </row>
        <row r="745">
          <cell r="K745" t="str">
            <v>Coil reforming chamber</v>
          </cell>
          <cell r="L745" t="str">
            <v>ring separator</v>
          </cell>
          <cell r="M745" t="str">
            <v>coil height</v>
          </cell>
        </row>
        <row r="746">
          <cell r="K746" t="str">
            <v>Coil reforming chamber</v>
          </cell>
          <cell r="L746" t="str">
            <v>ring separator</v>
          </cell>
          <cell r="M746" t="str">
            <v>camera and monitor</v>
          </cell>
        </row>
        <row r="747">
          <cell r="K747" t="str">
            <v>Coil reforming chamber</v>
          </cell>
          <cell r="L747" t="str">
            <v>ring separator</v>
          </cell>
          <cell r="M747" t="str">
            <v>drive</v>
          </cell>
        </row>
        <row r="748">
          <cell r="K748" t="str">
            <v>Coil reforming chamber</v>
          </cell>
          <cell r="L748" t="str">
            <v>ring separator</v>
          </cell>
          <cell r="M748" t="str">
            <v>coil height</v>
          </cell>
        </row>
        <row r="749">
          <cell r="K749" t="str">
            <v>Coil reforming chamber</v>
          </cell>
          <cell r="L749" t="str">
            <v>mandrel hat</v>
          </cell>
          <cell r="M749" t="str">
            <v>lifting / lowering</v>
          </cell>
          <cell r="AC749" t="str">
            <v>Verstärker durch E-Lief.</v>
          </cell>
        </row>
        <row r="750">
          <cell r="K750" t="str">
            <v>Coil reforming chamber</v>
          </cell>
          <cell r="L750" t="str">
            <v>mandrel hat</v>
          </cell>
          <cell r="M750" t="str">
            <v>position</v>
          </cell>
        </row>
        <row r="751">
          <cell r="K751" t="str">
            <v>Coil reforming chamber</v>
          </cell>
          <cell r="L751" t="str">
            <v>coil receiving plate</v>
          </cell>
          <cell r="M751" t="str">
            <v>lifting / lowering</v>
          </cell>
          <cell r="AC751" t="str">
            <v>Verstärker durch E-Lief.</v>
          </cell>
        </row>
        <row r="752">
          <cell r="K752" t="str">
            <v>Coil reforming chamber</v>
          </cell>
          <cell r="L752" t="str">
            <v>coil receiving plate</v>
          </cell>
          <cell r="M752" t="str">
            <v>coil height</v>
          </cell>
        </row>
        <row r="753">
          <cell r="K753" t="str">
            <v>Coil reforming chamber</v>
          </cell>
          <cell r="L753" t="str">
            <v>coil receiving plate</v>
          </cell>
          <cell r="M753" t="str">
            <v>open/close</v>
          </cell>
          <cell r="AC753" t="str">
            <v>Verstärker durch E-Lief.</v>
          </cell>
        </row>
        <row r="754">
          <cell r="K754" t="str">
            <v>Coil reforming chamber</v>
          </cell>
          <cell r="L754" t="str">
            <v>coil receiving plate</v>
          </cell>
          <cell r="M754" t="str">
            <v>position</v>
          </cell>
        </row>
        <row r="755">
          <cell r="K755" t="str">
            <v>Coil reforming chamber</v>
          </cell>
          <cell r="L755" t="str">
            <v>mandrel</v>
          </cell>
          <cell r="M755" t="str">
            <v>turning</v>
          </cell>
          <cell r="AC755" t="str">
            <v>Verstärker durch E-Lief.</v>
          </cell>
        </row>
        <row r="756">
          <cell r="K756" t="str">
            <v>Coil reforming chamber</v>
          </cell>
          <cell r="L756" t="str">
            <v>mandrel</v>
          </cell>
          <cell r="M756" t="str">
            <v>position</v>
          </cell>
        </row>
        <row r="762">
          <cell r="K762" t="str">
            <v>Coil Transport Car (Item 3.08)</v>
          </cell>
          <cell r="AC762" t="str">
            <v>BLSR für  150° C</v>
          </cell>
        </row>
        <row r="764">
          <cell r="K764" t="str">
            <v>Coil Transport Car</v>
          </cell>
          <cell r="L764" t="str">
            <v>holding flaps front</v>
          </cell>
          <cell r="M764" t="str">
            <v>open/close</v>
          </cell>
          <cell r="AC764" t="str">
            <v>Verstärker durch E-Lief.</v>
          </cell>
        </row>
        <row r="765">
          <cell r="K765" t="str">
            <v>Coil Transport Car</v>
          </cell>
          <cell r="L765" t="str">
            <v>holding flaps front</v>
          </cell>
          <cell r="M765" t="str">
            <v>endposition</v>
          </cell>
        </row>
        <row r="766">
          <cell r="K766" t="str">
            <v>Coil Transport Car</v>
          </cell>
          <cell r="L766" t="str">
            <v>holding flaps back</v>
          </cell>
          <cell r="M766" t="str">
            <v>open/close</v>
          </cell>
        </row>
        <row r="767">
          <cell r="K767" t="str">
            <v>Coil Transport Car</v>
          </cell>
          <cell r="L767" t="str">
            <v>holding flaps back</v>
          </cell>
          <cell r="M767" t="str">
            <v>endposition</v>
          </cell>
        </row>
        <row r="769">
          <cell r="K769" t="str">
            <v>Coil Transport Car</v>
          </cell>
          <cell r="L769" t="str">
            <v>lifting</v>
          </cell>
          <cell r="M769" t="str">
            <v>drive</v>
          </cell>
          <cell r="AC769" t="str">
            <v>Verstärker durch E-Lief.</v>
          </cell>
        </row>
        <row r="770">
          <cell r="K770" t="str">
            <v>Coil Transport Car</v>
          </cell>
          <cell r="L770" t="str">
            <v>lifting</v>
          </cell>
          <cell r="M770" t="str">
            <v>endposition</v>
          </cell>
        </row>
        <row r="771">
          <cell r="K771" t="str">
            <v>Coil Transport Car</v>
          </cell>
          <cell r="L771" t="str">
            <v>shifting</v>
          </cell>
          <cell r="M771" t="str">
            <v>drive</v>
          </cell>
          <cell r="AC771" t="str">
            <v>Verstärker durch E-Lief.</v>
          </cell>
        </row>
        <row r="772">
          <cell r="K772" t="str">
            <v>Coil Transport Car</v>
          </cell>
          <cell r="L772" t="str">
            <v>shifting</v>
          </cell>
          <cell r="M772" t="str">
            <v>control valve</v>
          </cell>
        </row>
        <row r="773">
          <cell r="K773" t="str">
            <v>Coil Transport Car</v>
          </cell>
          <cell r="L773" t="str">
            <v>shifting</v>
          </cell>
          <cell r="M773" t="str">
            <v>position</v>
          </cell>
          <cell r="AC773" t="str">
            <v>ein Positions- und</v>
          </cell>
        </row>
        <row r="774">
          <cell r="K774" t="str">
            <v>Coil Transport Car</v>
          </cell>
          <cell r="L774" t="str">
            <v>shifting</v>
          </cell>
          <cell r="M774" t="str">
            <v>endposition</v>
          </cell>
          <cell r="AC774" t="str">
            <v>Längenmesssystem</v>
          </cell>
        </row>
        <row r="775">
          <cell r="K775" t="str">
            <v>Coil Transport Car</v>
          </cell>
          <cell r="L775" t="str">
            <v>shifting</v>
          </cell>
          <cell r="M775" t="str">
            <v>length measuring</v>
          </cell>
        </row>
        <row r="778">
          <cell r="K778" t="str">
            <v>Ringdistributon System (Item3.06.2)</v>
          </cell>
        </row>
        <row r="780">
          <cell r="K780" t="str">
            <v>SMS:</v>
          </cell>
          <cell r="L780" t="str">
            <v xml:space="preserve"> - control of ringdistributor incl. hydraulics</v>
          </cell>
        </row>
        <row r="781">
          <cell r="L781" t="str">
            <v xml:space="preserve"> - control devices and control system on control pulpit</v>
          </cell>
        </row>
        <row r="782">
          <cell r="K782" t="str">
            <v>E-supplier:</v>
          </cell>
          <cell r="L782" t="str">
            <v xml:space="preserve"> - 1 feeder 400V</v>
          </cell>
        </row>
        <row r="783">
          <cell r="L783" t="str">
            <v xml:space="preserve"> - exchange of abt. 6 binary signals with control system for coil forming</v>
          </cell>
        </row>
        <row r="784">
          <cell r="L784" t="str">
            <v xml:space="preserve"> - implementation in sequencing of coli forming station</v>
          </cell>
        </row>
        <row r="785">
          <cell r="L785" t="str">
            <v xml:space="preserve"> - external cabling (12 SBE, 6 YVHP2) over abt. 15 m</v>
          </cell>
        </row>
        <row r="787">
          <cell r="K787" t="str">
            <v>Coil Handling Facilities for strand No. 2</v>
          </cell>
        </row>
        <row r="790">
          <cell r="K790" t="str">
            <v>-</v>
          </cell>
          <cell r="L790" t="str">
            <v>hook coding hardware/software by E-supplier</v>
          </cell>
        </row>
        <row r="791">
          <cell r="K791" t="str">
            <v>-</v>
          </cell>
          <cell r="L791" t="str">
            <v>material tracking and control by E-supplier</v>
          </cell>
        </row>
        <row r="792">
          <cell r="K792" t="str">
            <v>-</v>
          </cell>
          <cell r="L792" t="str">
            <v>number of hooks: 25</v>
          </cell>
        </row>
        <row r="793">
          <cell r="K793" t="str">
            <v>-</v>
          </cell>
          <cell r="L793" t="str">
            <v>number of reading stations: 2</v>
          </cell>
        </row>
        <row r="798">
          <cell r="K798" t="str">
            <v>Power and Free Hook Conveyor</v>
          </cell>
        </row>
        <row r="800">
          <cell r="K800" t="str">
            <v>Power &amp; Free Conv.</v>
          </cell>
          <cell r="L800" t="str">
            <v>drive station</v>
          </cell>
          <cell r="M800" t="str">
            <v>drive</v>
          </cell>
        </row>
        <row r="803">
          <cell r="K803" t="str">
            <v>Coil Compactor</v>
          </cell>
        </row>
        <row r="809">
          <cell r="K809" t="str">
            <v>Coil Compactor</v>
          </cell>
        </row>
        <row r="811">
          <cell r="K811" t="str">
            <v>-</v>
          </cell>
          <cell r="L811" t="str">
            <v>complete weighing system incl. load cells</v>
          </cell>
        </row>
        <row r="813">
          <cell r="K813" t="str">
            <v>-</v>
          </cell>
          <cell r="L813" t="str">
            <v>lifting table</v>
          </cell>
        </row>
        <row r="814">
          <cell r="K814" t="str">
            <v>Coil Compactor</v>
          </cell>
        </row>
        <row r="816">
          <cell r="K816" t="str">
            <v>-</v>
          </cell>
          <cell r="L816" t="str">
            <v>complete weighing system incl. load cells</v>
          </cell>
        </row>
        <row r="817">
          <cell r="K817" t="str">
            <v>-</v>
          </cell>
          <cell r="L817" t="str">
            <v>lifting table</v>
          </cell>
        </row>
        <row r="819">
          <cell r="K819" t="str">
            <v>Coil Compactor</v>
          </cell>
        </row>
        <row r="821">
          <cell r="K821" t="str">
            <v>-</v>
          </cell>
          <cell r="L821" t="str">
            <v>complete weighing system incl. load cells</v>
          </cell>
        </row>
        <row r="822">
          <cell r="K822" t="str">
            <v>-</v>
          </cell>
          <cell r="L822" t="str">
            <v>lifting table</v>
          </cell>
        </row>
        <row r="823">
          <cell r="K823" t="str">
            <v>Control Systems and Measuring Devices</v>
          </cell>
        </row>
        <row r="825">
          <cell r="K825" t="str">
            <v>- OPTION - CCT Cooling Model (Item 14.01)</v>
          </cell>
        </row>
        <row r="827">
          <cell r="K827" t="str">
            <v>Electrical supplier has to include:</v>
          </cell>
          <cell r="M827" t="str">
            <v>feeding</v>
          </cell>
        </row>
        <row r="828">
          <cell r="K828" t="str">
            <v>-</v>
          </cell>
          <cell r="L828" t="str">
            <v>softswitch with CCT/without CCT</v>
          </cell>
        </row>
        <row r="829">
          <cell r="K829" t="str">
            <v>-</v>
          </cell>
          <cell r="L829" t="str">
            <v>PROFIBUS-SLAVE connection with 15ms/100ms cycle time</v>
          </cell>
        </row>
        <row r="830">
          <cell r="L830" t="str">
            <v xml:space="preserve"> (PROFIBUS-MASTER is CCT-Online System)</v>
          </cell>
        </row>
        <row r="831">
          <cell r="K831" t="str">
            <v>-</v>
          </cell>
          <cell r="L831" t="str">
            <v>actual values (analog) 15ms cycle:</v>
          </cell>
        </row>
        <row r="832">
          <cell r="L832" t="str">
            <v>pressure, temperature Pyrometer</v>
          </cell>
        </row>
        <row r="833">
          <cell r="K833" t="str">
            <v>-</v>
          </cell>
          <cell r="L833" t="str">
            <v>actual values (digital) 15ms cycle:</v>
          </cell>
        </row>
        <row r="834">
          <cell r="L834" t="str">
            <v>Hot Metal Detectors</v>
          </cell>
        </row>
        <row r="835">
          <cell r="K835" t="str">
            <v>-</v>
          </cell>
          <cell r="L835" t="str">
            <v>actual values (analog) 100ms cycle:</v>
          </cell>
        </row>
        <row r="836">
          <cell r="L836" t="str">
            <v>waterflow, watertemperature, rolling speed, rolling diameter</v>
          </cell>
        </row>
        <row r="837">
          <cell r="K837" t="str">
            <v>-</v>
          </cell>
          <cell r="L837" t="str">
            <v>actual values (digital) 100ms cycle:</v>
          </cell>
        </row>
        <row r="838">
          <cell r="L838" t="str">
            <v>position of flaps, blowers, position of LCC cover</v>
          </cell>
        </row>
        <row r="839">
          <cell r="K839" t="str">
            <v>-</v>
          </cell>
          <cell r="L839" t="str">
            <v>reference values (analog) 15ms cycle:</v>
          </cell>
        </row>
        <row r="840">
          <cell r="L840" t="str">
            <v>set values for proportional valves</v>
          </cell>
        </row>
        <row r="841">
          <cell r="K841" t="str">
            <v>-</v>
          </cell>
          <cell r="L841" t="str">
            <v>reference values (analog) 100ms cycle:</v>
          </cell>
        </row>
        <row r="842">
          <cell r="L842" t="str">
            <v>speed LCC</v>
          </cell>
        </row>
        <row r="843">
          <cell r="K843" t="str">
            <v>-</v>
          </cell>
          <cell r="L843" t="str">
            <v>reference values (digital) 100ms cycle:</v>
          </cell>
        </row>
        <row r="844">
          <cell r="L844" t="str">
            <v>CCT-ACTIV, shut-off valves, flaps, blowers on/off, LCC-covers on/off</v>
          </cell>
        </row>
        <row r="845">
          <cell r="K845" t="str">
            <v>-</v>
          </cell>
          <cell r="L845" t="str">
            <v>reference values (digital) within billet gap:</v>
          </cell>
        </row>
        <row r="846">
          <cell r="L846" t="str">
            <v>cooling pipes</v>
          </cell>
        </row>
        <row r="847">
          <cell r="K847" t="str">
            <v>-</v>
          </cell>
          <cell r="L847" t="str">
            <v>ETHERNET connection between mill control system and CCT-System</v>
          </cell>
        </row>
        <row r="848">
          <cell r="L848" t="str">
            <v xml:space="preserve"> for production and billet data</v>
          </cell>
        </row>
        <row r="849">
          <cell r="K849" t="str">
            <v>-</v>
          </cell>
          <cell r="L849" t="str">
            <v>cabling and erection of CCT equipment</v>
          </cell>
        </row>
        <row r="850">
          <cell r="K850" t="str">
            <v>-</v>
          </cell>
          <cell r="L850" t="str">
            <v>PROFIBUS and ETHERNET cables</v>
          </cell>
        </row>
        <row r="852">
          <cell r="K852" t="str">
            <v>Diameter Measuring Device</v>
          </cell>
        </row>
        <row r="855">
          <cell r="K855" t="str">
            <v>Diameter measuring device behind finishing block</v>
          </cell>
        </row>
        <row r="856">
          <cell r="K856" t="str">
            <v>-</v>
          </cell>
          <cell r="L856" t="str">
            <v>power feeding and signal and data exchange has to be foreseen by the electrical company</v>
          </cell>
        </row>
        <row r="878">
          <cell r="K878" t="str">
            <v>Hydraulic System</v>
          </cell>
        </row>
        <row r="882">
          <cell r="K882" t="str">
            <v>Hydraulic Oil System</v>
          </cell>
          <cell r="L882" t="str">
            <v>pumps</v>
          </cell>
          <cell r="M882" t="str">
            <v>drive</v>
          </cell>
          <cell r="AC882" t="str">
            <v>1 Reservepumpe</v>
          </cell>
        </row>
        <row r="883">
          <cell r="K883" t="str">
            <v>Hydraulic Oil System</v>
          </cell>
          <cell r="L883" t="str">
            <v>shut-off-valve</v>
          </cell>
          <cell r="M883" t="str">
            <v>open / close</v>
          </cell>
        </row>
        <row r="884">
          <cell r="K884" t="str">
            <v>Hydraulic Oil System</v>
          </cell>
          <cell r="L884" t="str">
            <v>pressure filter</v>
          </cell>
          <cell r="M884" t="str">
            <v>monitoring</v>
          </cell>
        </row>
        <row r="885">
          <cell r="K885" t="str">
            <v>Hydraulic Oil System</v>
          </cell>
          <cell r="L885" t="str">
            <v>pressure</v>
          </cell>
          <cell r="M885" t="str">
            <v>monitoring</v>
          </cell>
        </row>
        <row r="887">
          <cell r="K887" t="str">
            <v>Hydraulic Oil System</v>
          </cell>
          <cell r="L887" t="str">
            <v>recirculation pump</v>
          </cell>
          <cell r="M887" t="str">
            <v>drive</v>
          </cell>
        </row>
        <row r="888">
          <cell r="K888" t="str">
            <v>Hydraulic Oil System</v>
          </cell>
          <cell r="L888" t="str">
            <v>shut-off-valve</v>
          </cell>
          <cell r="M888" t="str">
            <v>open / close</v>
          </cell>
        </row>
        <row r="889">
          <cell r="K889" t="str">
            <v>Hydraulic Oil System</v>
          </cell>
          <cell r="L889" t="str">
            <v>pressure</v>
          </cell>
          <cell r="M889" t="str">
            <v>monitoring</v>
          </cell>
        </row>
        <row r="891">
          <cell r="K891" t="str">
            <v>Hydraulic Oil System</v>
          </cell>
          <cell r="L891" t="str">
            <v>tank</v>
          </cell>
          <cell r="M891" t="str">
            <v>heater</v>
          </cell>
        </row>
        <row r="892">
          <cell r="K892" t="str">
            <v>Hydraulic Oil System</v>
          </cell>
          <cell r="L892" t="str">
            <v>tank pipe</v>
          </cell>
          <cell r="M892" t="str">
            <v>open / close</v>
          </cell>
        </row>
        <row r="893">
          <cell r="K893" t="str">
            <v>Hydraulic Oil System</v>
          </cell>
          <cell r="L893" t="str">
            <v>tank</v>
          </cell>
          <cell r="M893" t="str">
            <v>temperature monitor</v>
          </cell>
        </row>
        <row r="894">
          <cell r="K894" t="str">
            <v>Hydraulic Oil System</v>
          </cell>
          <cell r="L894" t="str">
            <v>tank</v>
          </cell>
          <cell r="M894" t="str">
            <v>level monitor</v>
          </cell>
        </row>
        <row r="896">
          <cell r="K896" t="str">
            <v>Hydraulic Oil System</v>
          </cell>
          <cell r="L896" t="str">
            <v>cooling circuit</v>
          </cell>
          <cell r="M896" t="str">
            <v>drive</v>
          </cell>
        </row>
        <row r="897">
          <cell r="K897" t="str">
            <v>Hydraulic Oil System</v>
          </cell>
          <cell r="L897" t="str">
            <v>cooling circuit filter</v>
          </cell>
          <cell r="M897" t="str">
            <v>filter monitor</v>
          </cell>
        </row>
        <row r="904">
          <cell r="K904" t="str">
            <v>Hydraulic Oil System</v>
          </cell>
          <cell r="L904" t="str">
            <v>pumps</v>
          </cell>
          <cell r="M904" t="str">
            <v>drive</v>
          </cell>
          <cell r="AC904" t="str">
            <v>1 Reservepumpe</v>
          </cell>
        </row>
        <row r="905">
          <cell r="K905" t="str">
            <v>Hydraulic Oil System</v>
          </cell>
          <cell r="L905" t="str">
            <v>shut-off-valve</v>
          </cell>
          <cell r="M905" t="str">
            <v>open / close</v>
          </cell>
        </row>
        <row r="906">
          <cell r="K906" t="str">
            <v>Hydraulic Oil System</v>
          </cell>
          <cell r="L906" t="str">
            <v>pressure filter</v>
          </cell>
          <cell r="M906" t="str">
            <v>monitoring</v>
          </cell>
        </row>
        <row r="907">
          <cell r="K907" t="str">
            <v>Hydraulic Oil System</v>
          </cell>
          <cell r="L907" t="str">
            <v>pressure</v>
          </cell>
          <cell r="M907" t="str">
            <v>monitoring</v>
          </cell>
        </row>
        <row r="909">
          <cell r="K909" t="str">
            <v>Hydraulic Oil System</v>
          </cell>
          <cell r="L909" t="str">
            <v>recirculation pump</v>
          </cell>
          <cell r="M909" t="str">
            <v>drive</v>
          </cell>
        </row>
        <row r="910">
          <cell r="K910" t="str">
            <v>Hydraulic Oil System</v>
          </cell>
          <cell r="L910" t="str">
            <v>shut-off-valve</v>
          </cell>
          <cell r="M910" t="str">
            <v>open / close</v>
          </cell>
        </row>
        <row r="911">
          <cell r="K911" t="str">
            <v>Hydraulic Oil System</v>
          </cell>
          <cell r="L911" t="str">
            <v>pressure</v>
          </cell>
          <cell r="M911" t="str">
            <v>monitoring</v>
          </cell>
        </row>
        <row r="913">
          <cell r="K913" t="str">
            <v>Hydraulic Oil System</v>
          </cell>
          <cell r="L913" t="str">
            <v>tank</v>
          </cell>
          <cell r="M913" t="str">
            <v>heater</v>
          </cell>
        </row>
        <row r="914">
          <cell r="K914" t="str">
            <v>Hydraulic Oil System</v>
          </cell>
          <cell r="L914" t="str">
            <v>tank pipe</v>
          </cell>
          <cell r="M914" t="str">
            <v>open / close</v>
          </cell>
        </row>
        <row r="915">
          <cell r="K915" t="str">
            <v>Hydraulic Oil System</v>
          </cell>
          <cell r="L915" t="str">
            <v>tank</v>
          </cell>
          <cell r="M915" t="str">
            <v>temperature monitor</v>
          </cell>
        </row>
        <row r="916">
          <cell r="K916" t="str">
            <v>Hydraulic Oil System</v>
          </cell>
          <cell r="L916" t="str">
            <v>tank</v>
          </cell>
          <cell r="M916" t="str">
            <v>level monitor</v>
          </cell>
        </row>
        <row r="918">
          <cell r="K918" t="str">
            <v>Hydraulic Oil System</v>
          </cell>
          <cell r="L918" t="str">
            <v>cooling circuit</v>
          </cell>
          <cell r="M918" t="str">
            <v>drive</v>
          </cell>
        </row>
        <row r="919">
          <cell r="K919" t="str">
            <v>Hydraulic Oil System</v>
          </cell>
          <cell r="L919" t="str">
            <v>cooling circuit filter</v>
          </cell>
          <cell r="M919" t="str">
            <v>filter monitor</v>
          </cell>
        </row>
        <row r="926">
          <cell r="K926" t="str">
            <v>Hydraulic Oil System</v>
          </cell>
          <cell r="L926" t="str">
            <v>pumps</v>
          </cell>
          <cell r="M926" t="str">
            <v>drive</v>
          </cell>
          <cell r="AC926" t="str">
            <v>1 Reservepumpe</v>
          </cell>
        </row>
        <row r="927">
          <cell r="K927" t="str">
            <v>Hydraulic Oil System</v>
          </cell>
          <cell r="L927" t="str">
            <v>shut-off-valve</v>
          </cell>
          <cell r="M927" t="str">
            <v>open / close</v>
          </cell>
        </row>
        <row r="928">
          <cell r="K928" t="str">
            <v>Hydraulic Oil System</v>
          </cell>
          <cell r="L928" t="str">
            <v>pressure filter</v>
          </cell>
          <cell r="M928" t="str">
            <v>monitoring</v>
          </cell>
        </row>
        <row r="929">
          <cell r="K929" t="str">
            <v>Hydraulic Oil System</v>
          </cell>
          <cell r="L929" t="str">
            <v>pressure</v>
          </cell>
          <cell r="M929" t="str">
            <v>monitoring</v>
          </cell>
        </row>
        <row r="931">
          <cell r="K931" t="str">
            <v>Hydraulic Oil System</v>
          </cell>
          <cell r="L931" t="str">
            <v>tank</v>
          </cell>
          <cell r="M931" t="str">
            <v>heater</v>
          </cell>
        </row>
        <row r="932">
          <cell r="K932" t="str">
            <v>Hydraulic Oil System</v>
          </cell>
          <cell r="L932" t="str">
            <v>tank pipe</v>
          </cell>
          <cell r="M932" t="str">
            <v>open / close</v>
          </cell>
        </row>
        <row r="933">
          <cell r="K933" t="str">
            <v>Hydraulic Oil System</v>
          </cell>
          <cell r="L933" t="str">
            <v>tank</v>
          </cell>
          <cell r="M933" t="str">
            <v>temperature monitor</v>
          </cell>
        </row>
        <row r="934">
          <cell r="K934" t="str">
            <v>Hydraulic Oil System</v>
          </cell>
          <cell r="L934" t="str">
            <v>tank</v>
          </cell>
          <cell r="M934" t="str">
            <v>level monitor</v>
          </cell>
        </row>
        <row r="936">
          <cell r="K936" t="str">
            <v>Hydraulic Oil System</v>
          </cell>
          <cell r="L936" t="str">
            <v>cooling circuit</v>
          </cell>
          <cell r="M936" t="str">
            <v>drive</v>
          </cell>
        </row>
        <row r="937">
          <cell r="K937" t="str">
            <v>Hydraulic Oil System</v>
          </cell>
          <cell r="L937" t="str">
            <v>cooling circuit filter</v>
          </cell>
          <cell r="M937" t="str">
            <v>filter monitor</v>
          </cell>
        </row>
        <row r="942">
          <cell r="K942" t="str">
            <v>Hydraulic System for Coil Reforming Station</v>
          </cell>
        </row>
        <row r="944">
          <cell r="K944" t="str">
            <v>Hydraulic Oil System</v>
          </cell>
          <cell r="L944" t="str">
            <v>pumps</v>
          </cell>
          <cell r="M944" t="str">
            <v>drive</v>
          </cell>
          <cell r="AC944" t="str">
            <v>1 Reservepumpe</v>
          </cell>
        </row>
        <row r="945">
          <cell r="K945" t="str">
            <v>Hydraulic Oil System</v>
          </cell>
          <cell r="L945" t="str">
            <v>shut-off-valve</v>
          </cell>
          <cell r="M945" t="str">
            <v>open / close</v>
          </cell>
        </row>
        <row r="946">
          <cell r="K946" t="str">
            <v>Hydraulic Oil System</v>
          </cell>
          <cell r="L946" t="str">
            <v>pressure filter</v>
          </cell>
          <cell r="M946" t="str">
            <v>monitoring</v>
          </cell>
        </row>
        <row r="947">
          <cell r="K947" t="str">
            <v>Hydraulic Oil System</v>
          </cell>
          <cell r="L947" t="str">
            <v>pressure</v>
          </cell>
          <cell r="M947" t="str">
            <v>monitoring</v>
          </cell>
        </row>
        <row r="949">
          <cell r="K949" t="str">
            <v>Hydraulic Oil System</v>
          </cell>
          <cell r="L949" t="str">
            <v>recirculation pump</v>
          </cell>
          <cell r="M949" t="str">
            <v>drive</v>
          </cell>
        </row>
        <row r="950">
          <cell r="K950" t="str">
            <v>Hydraulic Oil System</v>
          </cell>
          <cell r="L950" t="str">
            <v>shut-off-valve</v>
          </cell>
          <cell r="M950" t="str">
            <v>open / close</v>
          </cell>
        </row>
        <row r="951">
          <cell r="K951" t="str">
            <v>Hydraulic Oil System</v>
          </cell>
          <cell r="L951" t="str">
            <v>pressure</v>
          </cell>
          <cell r="M951" t="str">
            <v>monitoring</v>
          </cell>
        </row>
        <row r="953">
          <cell r="K953" t="str">
            <v>Hydraulic Oil System</v>
          </cell>
          <cell r="L953" t="str">
            <v>tank</v>
          </cell>
          <cell r="M953" t="str">
            <v>heater</v>
          </cell>
        </row>
        <row r="954">
          <cell r="K954" t="str">
            <v>Hydraulic Oil System</v>
          </cell>
          <cell r="L954" t="str">
            <v>tank pipe</v>
          </cell>
          <cell r="M954" t="str">
            <v>open / close</v>
          </cell>
        </row>
        <row r="955">
          <cell r="K955" t="str">
            <v>Hydraulic Oil System</v>
          </cell>
          <cell r="L955" t="str">
            <v>tank</v>
          </cell>
          <cell r="M955" t="str">
            <v>temperature monitor</v>
          </cell>
        </row>
        <row r="956">
          <cell r="K956" t="str">
            <v>Hydraulic Oil System</v>
          </cell>
          <cell r="L956" t="str">
            <v>tank</v>
          </cell>
          <cell r="M956" t="str">
            <v>level monitor</v>
          </cell>
        </row>
        <row r="958">
          <cell r="K958" t="str">
            <v>Hydraulic Oil System</v>
          </cell>
          <cell r="L958" t="str">
            <v>cooling circuit</v>
          </cell>
          <cell r="M958" t="str">
            <v>drive</v>
          </cell>
        </row>
        <row r="959">
          <cell r="K959" t="str">
            <v>Hydraulic Oil System</v>
          </cell>
          <cell r="L959" t="str">
            <v>cooling circuit filter</v>
          </cell>
          <cell r="M959" t="str">
            <v>filter monitor</v>
          </cell>
        </row>
        <row r="963">
          <cell r="K963" t="str">
            <v>Hydraulic Oil System</v>
          </cell>
          <cell r="L963" t="str">
            <v>pumps</v>
          </cell>
          <cell r="M963" t="str">
            <v>drive</v>
          </cell>
          <cell r="AC963" t="str">
            <v>1 Reservepumpe</v>
          </cell>
        </row>
        <row r="964">
          <cell r="K964" t="str">
            <v>Hydraulic Oil System</v>
          </cell>
          <cell r="L964" t="str">
            <v>shut-off-valve</v>
          </cell>
          <cell r="M964" t="str">
            <v>open / close</v>
          </cell>
        </row>
        <row r="965">
          <cell r="K965" t="str">
            <v>Hydraulic Oil System</v>
          </cell>
          <cell r="L965" t="str">
            <v>pressure filter</v>
          </cell>
          <cell r="M965" t="str">
            <v>monitoring</v>
          </cell>
        </row>
        <row r="966">
          <cell r="K966" t="str">
            <v>Hydraulic Oil System</v>
          </cell>
          <cell r="L966" t="str">
            <v>pressure</v>
          </cell>
          <cell r="M966" t="str">
            <v>monitoring</v>
          </cell>
        </row>
        <row r="971">
          <cell r="K971" t="str">
            <v>Grease Lubrication System for Finishing Line</v>
          </cell>
        </row>
        <row r="982">
          <cell r="K982" t="str">
            <v>Water Systems</v>
          </cell>
        </row>
        <row r="986">
          <cell r="AC986" t="str">
            <v>1 Reservepumpe</v>
          </cell>
        </row>
        <row r="991">
          <cell r="AC991" t="str">
            <v>1 Reservepumpe</v>
          </cell>
        </row>
        <row r="1002">
          <cell r="K1002" t="str">
            <v>Water Shut-Off Valves</v>
          </cell>
        </row>
        <row r="1004">
          <cell r="K1004" t="str">
            <v>Water shut-off valves</v>
          </cell>
          <cell r="L1004" t="str">
            <v>DC water cooling bed</v>
          </cell>
          <cell r="M1004" t="str">
            <v>open / closed</v>
          </cell>
        </row>
        <row r="1005">
          <cell r="K1005" t="str">
            <v>Water shut-off valves</v>
          </cell>
          <cell r="L1005" t="str">
            <v>DC water cooling bed</v>
          </cell>
          <cell r="M1005" t="str">
            <v>endposition</v>
          </cell>
        </row>
        <row r="1006">
          <cell r="K1006" t="str">
            <v>Water shut-off valves</v>
          </cell>
          <cell r="L1006" t="str">
            <v>DC water strand no.1</v>
          </cell>
          <cell r="M1006" t="str">
            <v>open / closed</v>
          </cell>
        </row>
        <row r="1007">
          <cell r="K1007" t="str">
            <v>Water shut-off valves</v>
          </cell>
          <cell r="L1007" t="str">
            <v>DC water strand no.1</v>
          </cell>
          <cell r="M1007" t="str">
            <v>endposition</v>
          </cell>
        </row>
        <row r="1008">
          <cell r="K1008" t="str">
            <v>Water shut-off valves</v>
          </cell>
          <cell r="L1008" t="str">
            <v>DC water strand no.2</v>
          </cell>
          <cell r="M1008" t="str">
            <v>open / closed</v>
          </cell>
        </row>
        <row r="1009">
          <cell r="K1009" t="str">
            <v>Water shut-off valves</v>
          </cell>
          <cell r="L1009" t="str">
            <v>DC water strand no.2</v>
          </cell>
          <cell r="M1009" t="str">
            <v>endposition</v>
          </cell>
        </row>
        <row r="1016">
          <cell r="K1016" t="str">
            <v>09.06.1 - Oil-Air Supply Systems for Tandem Mill Group</v>
          </cell>
        </row>
        <row r="1018">
          <cell r="K1018" t="str">
            <v>central station</v>
          </cell>
          <cell r="L1018" t="str">
            <v>pneumatic pump</v>
          </cell>
          <cell r="M1018" t="str">
            <v>control</v>
          </cell>
        </row>
        <row r="1019">
          <cell r="K1019" t="str">
            <v>central station</v>
          </cell>
          <cell r="L1019" t="str">
            <v>oil tank</v>
          </cell>
          <cell r="M1019" t="str">
            <v>level  Min Min Min.</v>
          </cell>
        </row>
        <row r="1020">
          <cell r="K1020" t="str">
            <v>central station</v>
          </cell>
          <cell r="L1020" t="str">
            <v>compressed air</v>
          </cell>
          <cell r="M1020" t="str">
            <v>pressure Low Low</v>
          </cell>
        </row>
        <row r="1021">
          <cell r="K1021" t="str">
            <v>central station</v>
          </cell>
          <cell r="L1021" t="str">
            <v>oil filter</v>
          </cell>
          <cell r="M1021" t="str">
            <v>clogged</v>
          </cell>
        </row>
        <row r="1023">
          <cell r="K1023" t="str">
            <v>SAT 1 for UR</v>
          </cell>
          <cell r="L1023" t="str">
            <v>compressed air</v>
          </cell>
          <cell r="M1023" t="str">
            <v>valve</v>
          </cell>
        </row>
        <row r="1024">
          <cell r="K1024" t="str">
            <v>SAT 1 for UR</v>
          </cell>
          <cell r="L1024" t="str">
            <v>lubrication oil</v>
          </cell>
          <cell r="M1024" t="str">
            <v>valve</v>
          </cell>
        </row>
        <row r="1025">
          <cell r="K1025" t="str">
            <v>SAT 1 for UR</v>
          </cell>
          <cell r="L1025" t="str">
            <v>compressed air</v>
          </cell>
          <cell r="M1025" t="str">
            <v>pressure Low Low</v>
          </cell>
        </row>
        <row r="1026">
          <cell r="K1026" t="str">
            <v>SAT 1 for UR</v>
          </cell>
          <cell r="L1026" t="str">
            <v>oil distributor</v>
          </cell>
          <cell r="M1026" t="str">
            <v>quantity measurem.</v>
          </cell>
        </row>
        <row r="1028">
          <cell r="K1028" t="str">
            <v>SAT 1 for UR</v>
          </cell>
          <cell r="L1028" t="str">
            <v>compressed air</v>
          </cell>
          <cell r="M1028" t="str">
            <v>valve</v>
          </cell>
        </row>
        <row r="1029">
          <cell r="K1029" t="str">
            <v>SAT 1 for UR</v>
          </cell>
          <cell r="L1029" t="str">
            <v>lubrication oil</v>
          </cell>
          <cell r="M1029" t="str">
            <v>valve</v>
          </cell>
        </row>
        <row r="1030">
          <cell r="K1030" t="str">
            <v>SAT 1 for UR</v>
          </cell>
          <cell r="L1030" t="str">
            <v>compressed air</v>
          </cell>
          <cell r="M1030" t="str">
            <v>pressure Low Low</v>
          </cell>
        </row>
        <row r="1031">
          <cell r="K1031" t="str">
            <v>SAT 1 for UR</v>
          </cell>
          <cell r="L1031" t="str">
            <v>oil distributor</v>
          </cell>
          <cell r="M1031" t="str">
            <v>quantity measurem.</v>
          </cell>
        </row>
        <row r="1033">
          <cell r="K1033" t="str">
            <v>SAT 1 for UR</v>
          </cell>
          <cell r="L1033" t="str">
            <v>compressed air</v>
          </cell>
          <cell r="M1033" t="str">
            <v>valve</v>
          </cell>
        </row>
        <row r="1034">
          <cell r="K1034" t="str">
            <v>SAT 1 for UR</v>
          </cell>
          <cell r="L1034" t="str">
            <v>lubrication oil</v>
          </cell>
          <cell r="M1034" t="str">
            <v>valve</v>
          </cell>
        </row>
        <row r="1035">
          <cell r="K1035" t="str">
            <v>SAT 1 for UR</v>
          </cell>
          <cell r="L1035" t="str">
            <v>compressed air</v>
          </cell>
          <cell r="M1035" t="str">
            <v>pressure Low Low</v>
          </cell>
        </row>
        <row r="1036">
          <cell r="K1036" t="str">
            <v>SAT 1 for UR</v>
          </cell>
          <cell r="L1036" t="str">
            <v>oil distributor</v>
          </cell>
          <cell r="M1036" t="str">
            <v>quantity measurem.</v>
          </cell>
        </row>
        <row r="1038">
          <cell r="K1038" t="str">
            <v>SAT 1 for UR</v>
          </cell>
          <cell r="L1038" t="str">
            <v>compressed air</v>
          </cell>
          <cell r="M1038" t="str">
            <v>valve</v>
          </cell>
        </row>
        <row r="1039">
          <cell r="K1039" t="str">
            <v>SAT 1 for UR</v>
          </cell>
          <cell r="L1039" t="str">
            <v>lubrication oil</v>
          </cell>
          <cell r="M1039" t="str">
            <v>valve</v>
          </cell>
        </row>
        <row r="1040">
          <cell r="K1040" t="str">
            <v>SAT 1 for UR</v>
          </cell>
          <cell r="L1040" t="str">
            <v>compressed air</v>
          </cell>
          <cell r="M1040" t="str">
            <v>pressure Low Low</v>
          </cell>
        </row>
        <row r="1041">
          <cell r="K1041" t="str">
            <v>SAT 1 for UR</v>
          </cell>
          <cell r="L1041" t="str">
            <v>oil distributor</v>
          </cell>
          <cell r="M1041" t="str">
            <v>quantity measurem.</v>
          </cell>
        </row>
        <row r="1043">
          <cell r="K1043" t="str">
            <v>Oil / Air Lubrication System</v>
          </cell>
        </row>
        <row r="1045">
          <cell r="K1045" t="str">
            <v>central station</v>
          </cell>
          <cell r="L1045" t="str">
            <v>pneumatic pump</v>
          </cell>
          <cell r="M1045" t="str">
            <v>control</v>
          </cell>
        </row>
        <row r="1046">
          <cell r="K1046" t="str">
            <v>central station</v>
          </cell>
          <cell r="L1046" t="str">
            <v>oil tank</v>
          </cell>
          <cell r="M1046" t="str">
            <v>level  Min Min Min.</v>
          </cell>
        </row>
        <row r="1047">
          <cell r="K1047" t="str">
            <v>central station</v>
          </cell>
          <cell r="L1047" t="str">
            <v>compressed air</v>
          </cell>
          <cell r="M1047" t="str">
            <v>pressure Low Low</v>
          </cell>
        </row>
        <row r="1048">
          <cell r="K1048" t="str">
            <v>central station</v>
          </cell>
          <cell r="L1048" t="str">
            <v>oil filter</v>
          </cell>
          <cell r="M1048" t="str">
            <v>clogged</v>
          </cell>
        </row>
        <row r="1050">
          <cell r="K1050" t="str">
            <v>SAT 1 for UR</v>
          </cell>
          <cell r="L1050" t="str">
            <v>compressed air</v>
          </cell>
          <cell r="M1050" t="str">
            <v>valve</v>
          </cell>
        </row>
        <row r="1051">
          <cell r="K1051" t="str">
            <v>SAT 1 for UR</v>
          </cell>
          <cell r="L1051" t="str">
            <v>lubrication oil</v>
          </cell>
          <cell r="M1051" t="str">
            <v>valve</v>
          </cell>
        </row>
        <row r="1052">
          <cell r="K1052" t="str">
            <v>SAT 1 for UR</v>
          </cell>
          <cell r="L1052" t="str">
            <v>compressed air</v>
          </cell>
          <cell r="M1052" t="str">
            <v>pressure Low Low</v>
          </cell>
        </row>
        <row r="1053">
          <cell r="K1053" t="str">
            <v>SAT 1 for UR</v>
          </cell>
          <cell r="L1053" t="str">
            <v>oil distributor</v>
          </cell>
          <cell r="M1053" t="str">
            <v>quantity measurem.</v>
          </cell>
        </row>
        <row r="1055">
          <cell r="K1055" t="str">
            <v>SAT 1 for UR</v>
          </cell>
          <cell r="L1055" t="str">
            <v>compressed air</v>
          </cell>
          <cell r="M1055" t="str">
            <v>valve</v>
          </cell>
        </row>
        <row r="1056">
          <cell r="K1056" t="str">
            <v>SAT 1 for UR</v>
          </cell>
          <cell r="L1056" t="str">
            <v>lubrication oil</v>
          </cell>
          <cell r="M1056" t="str">
            <v>valve</v>
          </cell>
        </row>
        <row r="1057">
          <cell r="K1057" t="str">
            <v>SAT 1 for UR</v>
          </cell>
          <cell r="L1057" t="str">
            <v>compressed air</v>
          </cell>
          <cell r="M1057" t="str">
            <v>pressure Low Low</v>
          </cell>
        </row>
        <row r="1058">
          <cell r="K1058" t="str">
            <v>SAT 1 for UR</v>
          </cell>
          <cell r="L1058" t="str">
            <v>oil distributor</v>
          </cell>
          <cell r="M1058" t="str">
            <v>quantity measurem.</v>
          </cell>
        </row>
        <row r="1060">
          <cell r="K1060" t="str">
            <v>SAT 1 for UR</v>
          </cell>
          <cell r="L1060" t="str">
            <v>compressed air</v>
          </cell>
          <cell r="M1060" t="str">
            <v>valve</v>
          </cell>
        </row>
        <row r="1061">
          <cell r="K1061" t="str">
            <v>SAT 1 for UR</v>
          </cell>
          <cell r="L1061" t="str">
            <v>lubrication oil</v>
          </cell>
          <cell r="M1061" t="str">
            <v>valve</v>
          </cell>
        </row>
        <row r="1062">
          <cell r="K1062" t="str">
            <v>SAT 1 for UR</v>
          </cell>
          <cell r="L1062" t="str">
            <v>compressed air</v>
          </cell>
          <cell r="M1062" t="str">
            <v>pressure Low Low</v>
          </cell>
        </row>
        <row r="1063">
          <cell r="K1063" t="str">
            <v>SAT 1 for UR</v>
          </cell>
          <cell r="L1063" t="str">
            <v>oil distributor</v>
          </cell>
          <cell r="M1063" t="str">
            <v>quantity measurem.</v>
          </cell>
        </row>
        <row r="1068">
          <cell r="K1068" t="str">
            <v>Lubrication System</v>
          </cell>
        </row>
        <row r="1073">
          <cell r="AC1073" t="str">
            <v>1 Reservepumpe</v>
          </cell>
        </row>
        <row r="1096">
          <cell r="AC1096" t="str">
            <v>1 Reservepumpe</v>
          </cell>
        </row>
        <row r="1118">
          <cell r="AC1118" t="str">
            <v>1 Reservepumpe</v>
          </cell>
        </row>
        <row r="1123">
          <cell r="AC1123" t="str">
            <v>PT100</v>
          </cell>
        </row>
        <row r="1128">
          <cell r="AC1128" t="str">
            <v>PT100</v>
          </cell>
        </row>
        <row r="1147">
          <cell r="AC1147" t="str">
            <v>PT 100</v>
          </cell>
        </row>
        <row r="1152">
          <cell r="AC1152" t="str">
            <v>1 Reservepumpe</v>
          </cell>
        </row>
        <row r="1157">
          <cell r="AC1157" t="str">
            <v>PT100</v>
          </cell>
        </row>
        <row r="1163">
          <cell r="AC1163" t="str">
            <v>PT100</v>
          </cell>
        </row>
        <row r="1189">
          <cell r="AC1189" t="str">
            <v>PT 100</v>
          </cell>
        </row>
        <row r="1193">
          <cell r="K1193" t="str">
            <v>Special Tools and Tackles</v>
          </cell>
        </row>
        <row r="1195">
          <cell r="K1195" t="str">
            <v>Mobil Hydraulic Motor Pump</v>
          </cell>
        </row>
        <row r="1197">
          <cell r="K1197" t="str">
            <v>mobil hydraulic motor pump</v>
          </cell>
          <cell r="M1197" t="str">
            <v>feeding</v>
          </cell>
        </row>
        <row r="1198">
          <cell r="K1198" t="str">
            <v>mobil hydraulic motor pump</v>
          </cell>
          <cell r="M1198" t="str">
            <v>sockets</v>
          </cell>
        </row>
        <row r="1200">
          <cell r="K1200" t="str">
            <v>Mobil Hydraulic Motor Pump</v>
          </cell>
        </row>
        <row r="1202">
          <cell r="K1202" t="str">
            <v>mobil hydraulic motor pump</v>
          </cell>
          <cell r="M1202" t="str">
            <v>feeding</v>
          </cell>
        </row>
        <row r="1203">
          <cell r="K1203" t="str">
            <v>mobil hydraulic motor pump</v>
          </cell>
          <cell r="M1203" t="str">
            <v>sockets</v>
          </cell>
        </row>
        <row r="1205">
          <cell r="K1205" t="str">
            <v>Mobil Guide Adjusting Device</v>
          </cell>
        </row>
        <row r="1207">
          <cell r="K1207" t="str">
            <v>mobil guide adjusting device</v>
          </cell>
          <cell r="M1207" t="str">
            <v>feeding</v>
          </cell>
        </row>
        <row r="1208">
          <cell r="K1208" t="str">
            <v>mobil guide adjusting device</v>
          </cell>
          <cell r="M1208" t="str">
            <v>sockets</v>
          </cell>
        </row>
        <row r="1212">
          <cell r="M1212" t="str">
            <v>feeding</v>
          </cell>
        </row>
        <row r="1213">
          <cell r="M1213" t="str">
            <v>sockets</v>
          </cell>
        </row>
        <row r="1217">
          <cell r="M1217" t="str">
            <v>feeding</v>
          </cell>
        </row>
        <row r="1218">
          <cell r="M1218" t="str">
            <v>sockets</v>
          </cell>
        </row>
        <row r="1220">
          <cell r="K1220" t="str">
            <v>Hydraulic Hand Shear</v>
          </cell>
        </row>
        <row r="1222">
          <cell r="K1222" t="str">
            <v>hydraulic hand shears</v>
          </cell>
          <cell r="M1222" t="str">
            <v>feeding</v>
          </cell>
        </row>
        <row r="1223">
          <cell r="K1223" t="str">
            <v>hydraulic hand shears</v>
          </cell>
          <cell r="M1223" t="str">
            <v>sockets</v>
          </cell>
        </row>
        <row r="1227">
          <cell r="M1227" t="str">
            <v>feeding</v>
          </cell>
        </row>
        <row r="1228">
          <cell r="M1228" t="str">
            <v>sockets</v>
          </cell>
        </row>
        <row r="1230">
          <cell r="K1230" t="str">
            <v>Auxiliary Equipment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LOG"/>
      <sheetName val="Split"/>
      <sheetName val="Split innehåll"/>
      <sheetName val="Reset"/>
      <sheetName val="Cash Flow"/>
      <sheetName val="Offer Summary"/>
      <sheetName val="IDC"/>
      <sheetName val="PC Kalkyl"/>
      <sheetName val="RMC Summary"/>
      <sheetName val="MES Input"/>
      <sheetName val="Desks"/>
      <sheetName val="DC MOTOR"/>
      <sheetName val="DCA 600"/>
      <sheetName val="ACS600multi"/>
      <sheetName val="ACS800 single"/>
      <sheetName val="RT Motors"/>
      <sheetName val="ACMOTOR MKL"/>
      <sheetName val="ACMOTOR MKLT"/>
      <sheetName val="HXR"/>
      <sheetName val="MCC"/>
      <sheetName val="CF &amp; RE chart"/>
      <sheetName val="Check list"/>
      <sheetName val="MUK-List"/>
      <sheetName val="SOP_HT"/>
      <sheetName val="COS_HT"/>
      <sheetName val="Costing "/>
      <sheetName val="BOM"/>
      <sheetName val="PRSCH"/>
      <sheetName val="motors &amp; sensors list"/>
      <sheetName val="costsheet"/>
      <sheetName val="furn-rm  (hf041_lf061)"/>
      <sheetName val="em-cs (mf011_qf071)"/>
      <sheetName val="sm  (sg041_sk077)"/>
      <sheetName val="Esteem MPI"/>
      <sheetName val="Gypsy"/>
      <sheetName val="GYPEXP"/>
      <sheetName val="Zen Dom MPI"/>
      <sheetName val="P. control"/>
    </sheetNames>
    <sheetDataSet>
      <sheetData sheetId="0" refreshError="1"/>
      <sheetData sheetId="1" refreshError="1"/>
      <sheetData sheetId="2" refreshError="1">
        <row r="5">
          <cell r="D5">
            <v>9.1999999999999993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b"/>
      <sheetName val="mccb"/>
      <sheetName val="mcb_rccb"/>
      <sheetName val="fsu"/>
      <sheetName val="f_link"/>
      <sheetName val="f_base"/>
      <sheetName val="cos"/>
      <sheetName val="contactor"/>
      <sheetName val="o_l relay"/>
      <sheetName val="ct"/>
      <sheetName val="meter_ind."/>
      <sheetName val="relay"/>
      <sheetName val="busbar"/>
      <sheetName val="starter_dol"/>
      <sheetName val="starter_s-d"/>
      <sheetName val="cap"/>
      <sheetName val="main_data"/>
      <sheetName val="STD. PANEL"/>
      <sheetName val="make"/>
      <sheetName val="name"/>
      <sheetName val="MAIN"/>
      <sheetName val="furn-rm  (hf041_lf061)"/>
      <sheetName val="em-cs (mf011_qf071)"/>
      <sheetName val="sm  (sg041_sk077)"/>
      <sheetName val="Split"/>
    </sheetNames>
    <sheetDataSet>
      <sheetData sheetId="0" refreshError="1"/>
      <sheetData sheetId="1" refreshError="1"/>
      <sheetData sheetId="2" refreshError="1">
        <row r="1">
          <cell r="C1" t="str">
            <v>L&amp;T</v>
          </cell>
          <cell r="D1" t="str">
            <v>GE</v>
          </cell>
          <cell r="E1" t="str">
            <v>PROTEC</v>
          </cell>
          <cell r="F1" t="str">
            <v>PROTEC-B</v>
          </cell>
          <cell r="G1" t="str">
            <v>PROTEC-C</v>
          </cell>
          <cell r="H1" t="str">
            <v>MERLIN</v>
          </cell>
          <cell r="I1" t="str">
            <v>MERLIN-B</v>
          </cell>
          <cell r="J1" t="str">
            <v>MERLIN-C</v>
          </cell>
          <cell r="K1" t="str">
            <v>MERLIN-D</v>
          </cell>
          <cell r="L1" t="str">
            <v>HAGER-C</v>
          </cell>
          <cell r="M1" t="str">
            <v>GE-B</v>
          </cell>
          <cell r="N1" t="str">
            <v>GE-C</v>
          </cell>
          <cell r="O1" t="str">
            <v>GE</v>
          </cell>
          <cell r="R1" t="str">
            <v>SPACE</v>
          </cell>
          <cell r="S1" t="str">
            <v>WIRING</v>
          </cell>
        </row>
        <row r="2">
          <cell r="A2" t="str">
            <v>AA_DIS</v>
          </cell>
          <cell r="B2" t="str">
            <v>mA</v>
          </cell>
          <cell r="C2" t="str">
            <v>A</v>
          </cell>
          <cell r="D2" t="str">
            <v>POLE</v>
          </cell>
          <cell r="E2">
            <v>25</v>
          </cell>
          <cell r="F2">
            <v>25</v>
          </cell>
          <cell r="G2">
            <v>25</v>
          </cell>
          <cell r="H2">
            <v>20</v>
          </cell>
          <cell r="I2">
            <v>20</v>
          </cell>
          <cell r="J2">
            <v>20</v>
          </cell>
          <cell r="K2">
            <v>20</v>
          </cell>
          <cell r="L2">
            <v>22</v>
          </cell>
          <cell r="M2">
            <v>25</v>
          </cell>
          <cell r="N2">
            <v>25</v>
          </cell>
          <cell r="O2">
            <v>25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  <cell r="K3">
            <v>11</v>
          </cell>
          <cell r="L3">
            <v>12</v>
          </cell>
          <cell r="M3">
            <v>13</v>
          </cell>
          <cell r="N3">
            <v>14</v>
          </cell>
          <cell r="O3">
            <v>15</v>
          </cell>
          <cell r="P3">
            <v>16</v>
          </cell>
          <cell r="Q3">
            <v>17</v>
          </cell>
          <cell r="R3">
            <v>18</v>
          </cell>
          <cell r="S3">
            <v>19</v>
          </cell>
        </row>
        <row r="4">
          <cell r="A4" t="str">
            <v>MCB-SP</v>
          </cell>
          <cell r="B4">
            <v>2</v>
          </cell>
          <cell r="C4">
            <v>46</v>
          </cell>
        </row>
        <row r="5">
          <cell r="A5" t="str">
            <v>MCB 0.5A SP</v>
          </cell>
          <cell r="B5">
            <v>4</v>
          </cell>
          <cell r="C5">
            <v>0.5</v>
          </cell>
          <cell r="D5" t="str">
            <v>SP</v>
          </cell>
          <cell r="E5">
            <v>146</v>
          </cell>
          <cell r="F5" t="str">
            <v>NA</v>
          </cell>
          <cell r="G5">
            <v>146</v>
          </cell>
          <cell r="H5" t="e">
            <v>#NUM!</v>
          </cell>
          <cell r="I5" t="str">
            <v>NA</v>
          </cell>
          <cell r="J5" t="str">
            <v>NA</v>
          </cell>
          <cell r="K5" t="str">
            <v>NA</v>
          </cell>
          <cell r="L5">
            <v>180</v>
          </cell>
          <cell r="M5" t="str">
            <v>NA</v>
          </cell>
          <cell r="N5">
            <v>170</v>
          </cell>
          <cell r="R5">
            <v>6.25E-2</v>
          </cell>
          <cell r="S5">
            <v>30</v>
          </cell>
        </row>
        <row r="6">
          <cell r="A6" t="str">
            <v>MCB 1A SP</v>
          </cell>
          <cell r="B6">
            <v>6</v>
          </cell>
          <cell r="C6">
            <v>1</v>
          </cell>
          <cell r="D6" t="str">
            <v>SP</v>
          </cell>
          <cell r="E6">
            <v>146</v>
          </cell>
          <cell r="F6" t="str">
            <v>NA</v>
          </cell>
          <cell r="G6">
            <v>146</v>
          </cell>
          <cell r="H6">
            <v>170</v>
          </cell>
          <cell r="I6" t="str">
            <v>NA</v>
          </cell>
          <cell r="J6">
            <v>170</v>
          </cell>
          <cell r="K6">
            <v>190</v>
          </cell>
          <cell r="L6">
            <v>180</v>
          </cell>
          <cell r="M6" t="str">
            <v>NA</v>
          </cell>
          <cell r="N6">
            <v>170</v>
          </cell>
          <cell r="R6">
            <v>6.25E-2</v>
          </cell>
          <cell r="S6">
            <v>30</v>
          </cell>
        </row>
        <row r="7">
          <cell r="A7" t="str">
            <v>MCB 2A SP</v>
          </cell>
          <cell r="B7">
            <v>8</v>
          </cell>
          <cell r="C7">
            <v>2</v>
          </cell>
          <cell r="D7" t="str">
            <v>SP</v>
          </cell>
          <cell r="E7">
            <v>146</v>
          </cell>
          <cell r="F7" t="str">
            <v>NA</v>
          </cell>
          <cell r="G7">
            <v>146</v>
          </cell>
          <cell r="H7">
            <v>170</v>
          </cell>
          <cell r="I7" t="str">
            <v>NA</v>
          </cell>
          <cell r="J7">
            <v>170</v>
          </cell>
          <cell r="K7">
            <v>190</v>
          </cell>
          <cell r="L7">
            <v>180</v>
          </cell>
          <cell r="M7" t="str">
            <v>NA</v>
          </cell>
          <cell r="N7">
            <v>170</v>
          </cell>
          <cell r="R7">
            <v>6.25E-2</v>
          </cell>
          <cell r="S7">
            <v>30</v>
          </cell>
        </row>
        <row r="8">
          <cell r="A8" t="str">
            <v>MCB 3A SP</v>
          </cell>
          <cell r="B8">
            <v>10</v>
          </cell>
          <cell r="C8">
            <v>3</v>
          </cell>
          <cell r="D8" t="str">
            <v>SP</v>
          </cell>
          <cell r="E8">
            <v>146</v>
          </cell>
          <cell r="F8" t="str">
            <v>NA</v>
          </cell>
          <cell r="G8">
            <v>146</v>
          </cell>
          <cell r="H8">
            <v>170</v>
          </cell>
          <cell r="I8" t="str">
            <v>NA</v>
          </cell>
          <cell r="J8">
            <v>170</v>
          </cell>
          <cell r="K8">
            <v>190</v>
          </cell>
          <cell r="L8">
            <v>180</v>
          </cell>
          <cell r="M8" t="str">
            <v>NA</v>
          </cell>
          <cell r="N8">
            <v>170</v>
          </cell>
          <cell r="R8">
            <v>6.25E-2</v>
          </cell>
          <cell r="S8">
            <v>30</v>
          </cell>
        </row>
        <row r="9">
          <cell r="A9" t="str">
            <v>MCB 4A SP</v>
          </cell>
          <cell r="B9">
            <v>16</v>
          </cell>
          <cell r="C9">
            <v>4</v>
          </cell>
          <cell r="D9" t="str">
            <v>SP</v>
          </cell>
          <cell r="E9">
            <v>146</v>
          </cell>
          <cell r="F9" t="str">
            <v>NA</v>
          </cell>
          <cell r="G9">
            <v>146</v>
          </cell>
          <cell r="H9">
            <v>170</v>
          </cell>
          <cell r="I9" t="str">
            <v>NA</v>
          </cell>
          <cell r="J9">
            <v>170</v>
          </cell>
          <cell r="K9">
            <v>190</v>
          </cell>
          <cell r="L9">
            <v>180</v>
          </cell>
          <cell r="M9" t="str">
            <v>NA</v>
          </cell>
          <cell r="N9">
            <v>170</v>
          </cell>
          <cell r="R9">
            <v>6.25E-2</v>
          </cell>
          <cell r="S9">
            <v>30</v>
          </cell>
        </row>
        <row r="10">
          <cell r="A10" t="str">
            <v>MCB 5A SP</v>
          </cell>
          <cell r="B10">
            <v>20</v>
          </cell>
          <cell r="C10">
            <v>5</v>
          </cell>
          <cell r="D10" t="str">
            <v>SP</v>
          </cell>
          <cell r="E10">
            <v>146</v>
          </cell>
          <cell r="F10" t="str">
            <v>NA</v>
          </cell>
          <cell r="G10">
            <v>146</v>
          </cell>
          <cell r="H10" t="e">
            <v>#NUM!</v>
          </cell>
          <cell r="I10" t="str">
            <v>NA</v>
          </cell>
          <cell r="J10" t="str">
            <v>NA</v>
          </cell>
          <cell r="K10" t="str">
            <v>NA</v>
          </cell>
          <cell r="L10" t="str">
            <v>NA</v>
          </cell>
          <cell r="M10" t="str">
            <v>NA</v>
          </cell>
          <cell r="N10" t="str">
            <v>NA</v>
          </cell>
          <cell r="R10">
            <v>6.25E-2</v>
          </cell>
          <cell r="S10">
            <v>30</v>
          </cell>
        </row>
        <row r="11">
          <cell r="A11" t="str">
            <v>MCB 6A SP</v>
          </cell>
          <cell r="B11">
            <v>25</v>
          </cell>
          <cell r="C11">
            <v>6</v>
          </cell>
          <cell r="D11" t="str">
            <v>SP</v>
          </cell>
          <cell r="E11">
            <v>99</v>
          </cell>
          <cell r="F11">
            <v>99</v>
          </cell>
          <cell r="G11">
            <v>115</v>
          </cell>
          <cell r="H11">
            <v>125</v>
          </cell>
          <cell r="I11">
            <v>125</v>
          </cell>
          <cell r="J11">
            <v>129</v>
          </cell>
          <cell r="K11">
            <v>145</v>
          </cell>
          <cell r="L11">
            <v>128</v>
          </cell>
          <cell r="M11">
            <v>125</v>
          </cell>
          <cell r="N11">
            <v>129</v>
          </cell>
          <cell r="R11">
            <v>6.25E-2</v>
          </cell>
          <cell r="S11">
            <v>30</v>
          </cell>
        </row>
        <row r="12">
          <cell r="A12" t="str">
            <v>MCB 10A SP</v>
          </cell>
          <cell r="B12">
            <v>32</v>
          </cell>
          <cell r="C12">
            <v>10</v>
          </cell>
          <cell r="D12" t="str">
            <v>SP</v>
          </cell>
          <cell r="E12">
            <v>99</v>
          </cell>
          <cell r="F12">
            <v>99</v>
          </cell>
          <cell r="G12">
            <v>115</v>
          </cell>
          <cell r="H12">
            <v>125</v>
          </cell>
          <cell r="I12">
            <v>125</v>
          </cell>
          <cell r="J12">
            <v>129</v>
          </cell>
          <cell r="K12">
            <v>145</v>
          </cell>
          <cell r="L12">
            <v>128</v>
          </cell>
          <cell r="M12">
            <v>125</v>
          </cell>
          <cell r="N12">
            <v>129</v>
          </cell>
          <cell r="R12">
            <v>6.25E-2</v>
          </cell>
          <cell r="S12">
            <v>30</v>
          </cell>
        </row>
        <row r="13">
          <cell r="A13" t="str">
            <v>MCB 16A SP</v>
          </cell>
          <cell r="B13">
            <v>40</v>
          </cell>
          <cell r="C13">
            <v>16</v>
          </cell>
          <cell r="D13" t="str">
            <v>SP</v>
          </cell>
          <cell r="E13">
            <v>99</v>
          </cell>
          <cell r="F13">
            <v>99</v>
          </cell>
          <cell r="G13">
            <v>115</v>
          </cell>
          <cell r="H13">
            <v>125</v>
          </cell>
          <cell r="I13">
            <v>125</v>
          </cell>
          <cell r="J13">
            <v>129</v>
          </cell>
          <cell r="K13">
            <v>145</v>
          </cell>
          <cell r="L13">
            <v>128</v>
          </cell>
          <cell r="M13">
            <v>125</v>
          </cell>
          <cell r="N13">
            <v>129</v>
          </cell>
          <cell r="R13">
            <v>6.25E-2</v>
          </cell>
          <cell r="S13">
            <v>30</v>
          </cell>
        </row>
        <row r="14">
          <cell r="A14" t="str">
            <v>MCB 20A SP</v>
          </cell>
          <cell r="B14">
            <v>50</v>
          </cell>
          <cell r="C14">
            <v>20</v>
          </cell>
          <cell r="D14" t="str">
            <v>SP</v>
          </cell>
          <cell r="E14">
            <v>99</v>
          </cell>
          <cell r="F14">
            <v>99</v>
          </cell>
          <cell r="G14">
            <v>115</v>
          </cell>
          <cell r="H14">
            <v>125</v>
          </cell>
          <cell r="I14">
            <v>125</v>
          </cell>
          <cell r="J14">
            <v>129</v>
          </cell>
          <cell r="K14">
            <v>145</v>
          </cell>
          <cell r="L14">
            <v>128</v>
          </cell>
          <cell r="M14">
            <v>125</v>
          </cell>
          <cell r="N14">
            <v>129</v>
          </cell>
          <cell r="R14">
            <v>6.25E-2</v>
          </cell>
          <cell r="S14">
            <v>50</v>
          </cell>
        </row>
        <row r="15">
          <cell r="A15" t="str">
            <v>MCB 25A SP</v>
          </cell>
          <cell r="B15">
            <v>63</v>
          </cell>
          <cell r="C15">
            <v>25</v>
          </cell>
          <cell r="D15" t="str">
            <v>SP</v>
          </cell>
          <cell r="E15">
            <v>99</v>
          </cell>
          <cell r="F15">
            <v>99</v>
          </cell>
          <cell r="G15">
            <v>115</v>
          </cell>
          <cell r="H15">
            <v>125</v>
          </cell>
          <cell r="I15">
            <v>125</v>
          </cell>
          <cell r="J15">
            <v>129</v>
          </cell>
          <cell r="K15">
            <v>145</v>
          </cell>
          <cell r="L15">
            <v>128</v>
          </cell>
          <cell r="M15">
            <v>125</v>
          </cell>
          <cell r="N15">
            <v>129</v>
          </cell>
          <cell r="R15">
            <v>6.25E-2</v>
          </cell>
          <cell r="S15">
            <v>50</v>
          </cell>
        </row>
        <row r="16">
          <cell r="A16" t="str">
            <v>MCB 32A SP</v>
          </cell>
          <cell r="B16">
            <v>63</v>
          </cell>
          <cell r="C16">
            <v>32</v>
          </cell>
          <cell r="D16" t="str">
            <v>SP</v>
          </cell>
          <cell r="E16">
            <v>99</v>
          </cell>
          <cell r="F16">
            <v>99</v>
          </cell>
          <cell r="G16">
            <v>115</v>
          </cell>
          <cell r="H16">
            <v>125</v>
          </cell>
          <cell r="I16">
            <v>125</v>
          </cell>
          <cell r="J16">
            <v>129</v>
          </cell>
          <cell r="K16">
            <v>145</v>
          </cell>
          <cell r="L16">
            <v>128</v>
          </cell>
          <cell r="M16">
            <v>125</v>
          </cell>
          <cell r="N16">
            <v>129</v>
          </cell>
          <cell r="R16">
            <v>6.25E-2</v>
          </cell>
          <cell r="S16">
            <v>50</v>
          </cell>
        </row>
        <row r="17">
          <cell r="A17" t="str">
            <v>MCB 40A SP</v>
          </cell>
          <cell r="B17">
            <v>80</v>
          </cell>
          <cell r="C17">
            <v>40</v>
          </cell>
          <cell r="D17" t="str">
            <v>SP</v>
          </cell>
          <cell r="E17">
            <v>175</v>
          </cell>
          <cell r="F17">
            <v>175</v>
          </cell>
          <cell r="G17">
            <v>185</v>
          </cell>
          <cell r="H17">
            <v>232</v>
          </cell>
          <cell r="I17">
            <v>232</v>
          </cell>
          <cell r="J17">
            <v>248</v>
          </cell>
          <cell r="K17">
            <v>260</v>
          </cell>
          <cell r="L17">
            <v>245</v>
          </cell>
          <cell r="M17">
            <v>232</v>
          </cell>
          <cell r="N17">
            <v>238</v>
          </cell>
          <cell r="R17">
            <v>8.3333333333333329E-2</v>
          </cell>
          <cell r="S17">
            <v>75</v>
          </cell>
        </row>
        <row r="18">
          <cell r="A18" t="str">
            <v>MCB 50A SP</v>
          </cell>
          <cell r="B18">
            <v>100</v>
          </cell>
          <cell r="C18">
            <v>50</v>
          </cell>
          <cell r="D18" t="str">
            <v>SP</v>
          </cell>
          <cell r="E18">
            <v>215</v>
          </cell>
          <cell r="F18">
            <v>215</v>
          </cell>
          <cell r="G18">
            <v>239</v>
          </cell>
          <cell r="H18">
            <v>238</v>
          </cell>
          <cell r="I18">
            <v>238</v>
          </cell>
          <cell r="J18">
            <v>248</v>
          </cell>
          <cell r="K18">
            <v>260</v>
          </cell>
          <cell r="L18">
            <v>250</v>
          </cell>
          <cell r="M18">
            <v>238</v>
          </cell>
          <cell r="N18">
            <v>248</v>
          </cell>
          <cell r="R18">
            <v>8.3333333333333329E-2</v>
          </cell>
          <cell r="S18">
            <v>75</v>
          </cell>
        </row>
        <row r="19">
          <cell r="A19" t="str">
            <v>MCB 63A SP</v>
          </cell>
          <cell r="B19">
            <v>125</v>
          </cell>
          <cell r="C19">
            <v>63</v>
          </cell>
          <cell r="D19" t="str">
            <v>SP</v>
          </cell>
          <cell r="E19">
            <v>215</v>
          </cell>
          <cell r="F19">
            <v>215</v>
          </cell>
          <cell r="G19">
            <v>239</v>
          </cell>
          <cell r="H19">
            <v>238</v>
          </cell>
          <cell r="I19">
            <v>238</v>
          </cell>
          <cell r="J19">
            <v>248</v>
          </cell>
          <cell r="K19">
            <v>260</v>
          </cell>
          <cell r="L19">
            <v>250</v>
          </cell>
          <cell r="M19">
            <v>238</v>
          </cell>
          <cell r="N19">
            <v>248</v>
          </cell>
          <cell r="R19">
            <v>8.3333333333333329E-2</v>
          </cell>
          <cell r="S19">
            <v>75</v>
          </cell>
        </row>
        <row r="20">
          <cell r="A20" t="str">
            <v>MCB-SPN</v>
          </cell>
          <cell r="B20">
            <v>160</v>
          </cell>
          <cell r="C20">
            <v>280</v>
          </cell>
        </row>
        <row r="21">
          <cell r="A21" t="str">
            <v>MCB 0.5A SPN</v>
          </cell>
          <cell r="B21">
            <v>200</v>
          </cell>
          <cell r="C21">
            <v>0.5</v>
          </cell>
          <cell r="D21" t="str">
            <v>SPN</v>
          </cell>
          <cell r="E21">
            <v>330</v>
          </cell>
          <cell r="F21" t="str">
            <v>NA</v>
          </cell>
          <cell r="G21">
            <v>330</v>
          </cell>
          <cell r="H21" t="e">
            <v>#NUM!</v>
          </cell>
          <cell r="I21" t="str">
            <v>NA</v>
          </cell>
          <cell r="J21" t="str">
            <v>NA</v>
          </cell>
          <cell r="K21" t="str">
            <v>NA</v>
          </cell>
          <cell r="L21" t="str">
            <v>NA</v>
          </cell>
          <cell r="M21" t="str">
            <v>NA</v>
          </cell>
          <cell r="N21">
            <v>445</v>
          </cell>
          <cell r="R21">
            <v>0.125</v>
          </cell>
          <cell r="S21">
            <v>60</v>
          </cell>
        </row>
        <row r="22">
          <cell r="A22" t="str">
            <v>MCB 1A SPN</v>
          </cell>
          <cell r="B22">
            <v>250</v>
          </cell>
          <cell r="C22">
            <v>1</v>
          </cell>
          <cell r="D22" t="str">
            <v>SPN</v>
          </cell>
          <cell r="E22">
            <v>330</v>
          </cell>
          <cell r="F22" t="str">
            <v>NA</v>
          </cell>
          <cell r="G22">
            <v>330</v>
          </cell>
          <cell r="H22" t="e">
            <v>#NUM!</v>
          </cell>
          <cell r="I22" t="str">
            <v>NA</v>
          </cell>
          <cell r="J22" t="str">
            <v>NA</v>
          </cell>
          <cell r="K22" t="str">
            <v>NA</v>
          </cell>
          <cell r="L22" t="str">
            <v>NA</v>
          </cell>
          <cell r="M22" t="str">
            <v>NA</v>
          </cell>
          <cell r="N22">
            <v>445</v>
          </cell>
          <cell r="R22">
            <v>0.125</v>
          </cell>
          <cell r="S22">
            <v>60</v>
          </cell>
        </row>
        <row r="23">
          <cell r="A23" t="str">
            <v>MCB 2A SPN</v>
          </cell>
          <cell r="B23">
            <v>315</v>
          </cell>
          <cell r="C23">
            <v>2</v>
          </cell>
          <cell r="D23" t="str">
            <v>SPN</v>
          </cell>
          <cell r="E23">
            <v>330</v>
          </cell>
          <cell r="F23" t="str">
            <v>NA</v>
          </cell>
          <cell r="G23">
            <v>330</v>
          </cell>
          <cell r="H23" t="e">
            <v>#NUM!</v>
          </cell>
          <cell r="I23" t="str">
            <v>NA</v>
          </cell>
          <cell r="J23" t="str">
            <v>NA</v>
          </cell>
          <cell r="K23" t="str">
            <v>NA</v>
          </cell>
          <cell r="L23" t="str">
            <v>NA</v>
          </cell>
          <cell r="M23" t="str">
            <v>NA</v>
          </cell>
          <cell r="N23">
            <v>445</v>
          </cell>
          <cell r="R23">
            <v>0.125</v>
          </cell>
          <cell r="S23">
            <v>60</v>
          </cell>
        </row>
        <row r="24">
          <cell r="A24" t="str">
            <v>MCB 3A SPN</v>
          </cell>
          <cell r="B24">
            <v>400</v>
          </cell>
          <cell r="C24">
            <v>3</v>
          </cell>
          <cell r="D24" t="str">
            <v>SPN</v>
          </cell>
          <cell r="E24">
            <v>330</v>
          </cell>
          <cell r="F24" t="str">
            <v>NA</v>
          </cell>
          <cell r="G24">
            <v>330</v>
          </cell>
          <cell r="H24" t="e">
            <v>#NUM!</v>
          </cell>
          <cell r="I24" t="str">
            <v>NA</v>
          </cell>
          <cell r="J24" t="str">
            <v>NA</v>
          </cell>
          <cell r="K24" t="str">
            <v>NA</v>
          </cell>
          <cell r="L24" t="str">
            <v>NA</v>
          </cell>
          <cell r="M24" t="str">
            <v>NA</v>
          </cell>
          <cell r="N24">
            <v>445</v>
          </cell>
          <cell r="R24">
            <v>0.125</v>
          </cell>
          <cell r="S24">
            <v>60</v>
          </cell>
        </row>
        <row r="25">
          <cell r="A25" t="str">
            <v>MCB 4A SPN</v>
          </cell>
          <cell r="B25">
            <v>500</v>
          </cell>
          <cell r="C25">
            <v>4</v>
          </cell>
          <cell r="D25" t="str">
            <v>SPN</v>
          </cell>
          <cell r="E25">
            <v>330</v>
          </cell>
          <cell r="F25" t="str">
            <v>NA</v>
          </cell>
          <cell r="G25">
            <v>330</v>
          </cell>
          <cell r="H25" t="e">
            <v>#NUM!</v>
          </cell>
          <cell r="I25" t="str">
            <v>NA</v>
          </cell>
          <cell r="J25" t="str">
            <v>NA</v>
          </cell>
          <cell r="K25" t="str">
            <v>NA</v>
          </cell>
          <cell r="L25" t="str">
            <v>NA</v>
          </cell>
          <cell r="M25" t="str">
            <v>NA</v>
          </cell>
          <cell r="N25">
            <v>445</v>
          </cell>
          <cell r="R25">
            <v>0.125</v>
          </cell>
          <cell r="S25">
            <v>60</v>
          </cell>
        </row>
        <row r="26">
          <cell r="A26" t="str">
            <v>MCB 5A SPN</v>
          </cell>
          <cell r="B26">
            <v>630</v>
          </cell>
          <cell r="C26">
            <v>5</v>
          </cell>
          <cell r="D26" t="str">
            <v>SPN</v>
          </cell>
          <cell r="E26">
            <v>330</v>
          </cell>
          <cell r="F26" t="str">
            <v>NA</v>
          </cell>
          <cell r="G26">
            <v>330</v>
          </cell>
          <cell r="H26" t="e">
            <v>#NUM!</v>
          </cell>
          <cell r="I26" t="str">
            <v>NA</v>
          </cell>
          <cell r="J26" t="str">
            <v>NA</v>
          </cell>
          <cell r="K26" t="str">
            <v>NA</v>
          </cell>
          <cell r="L26" t="str">
            <v>NA</v>
          </cell>
          <cell r="M26" t="str">
            <v>NA</v>
          </cell>
          <cell r="N26" t="str">
            <v>NA</v>
          </cell>
          <cell r="R26">
            <v>0.125</v>
          </cell>
          <cell r="S26">
            <v>60</v>
          </cell>
        </row>
        <row r="27">
          <cell r="A27" t="str">
            <v>MCB 6A SPN</v>
          </cell>
          <cell r="B27">
            <v>800</v>
          </cell>
          <cell r="C27">
            <v>6</v>
          </cell>
          <cell r="D27" t="str">
            <v>SPN</v>
          </cell>
          <cell r="E27">
            <v>265</v>
          </cell>
          <cell r="F27">
            <v>265</v>
          </cell>
          <cell r="G27">
            <v>280</v>
          </cell>
          <cell r="H27" t="e">
            <v>#NUM!</v>
          </cell>
          <cell r="I27" t="str">
            <v>NA</v>
          </cell>
          <cell r="J27" t="str">
            <v>NA</v>
          </cell>
          <cell r="K27" t="str">
            <v>NA</v>
          </cell>
          <cell r="L27" t="str">
            <v>NA</v>
          </cell>
          <cell r="M27">
            <v>290</v>
          </cell>
          <cell r="N27">
            <v>330</v>
          </cell>
          <cell r="R27">
            <v>0.125</v>
          </cell>
          <cell r="S27">
            <v>60</v>
          </cell>
        </row>
        <row r="28">
          <cell r="A28" t="str">
            <v>MCB 10A SPN</v>
          </cell>
          <cell r="C28">
            <v>10</v>
          </cell>
          <cell r="D28" t="str">
            <v>SPN</v>
          </cell>
          <cell r="E28">
            <v>265</v>
          </cell>
          <cell r="F28">
            <v>265</v>
          </cell>
          <cell r="G28">
            <v>280</v>
          </cell>
          <cell r="H28" t="e">
            <v>#NUM!</v>
          </cell>
          <cell r="I28" t="str">
            <v>NA</v>
          </cell>
          <cell r="J28" t="str">
            <v>NA</v>
          </cell>
          <cell r="K28" t="str">
            <v>NA</v>
          </cell>
          <cell r="L28" t="str">
            <v>NA</v>
          </cell>
          <cell r="M28">
            <v>290</v>
          </cell>
          <cell r="N28">
            <v>330</v>
          </cell>
          <cell r="R28">
            <v>0.125</v>
          </cell>
          <cell r="S28">
            <v>60</v>
          </cell>
        </row>
        <row r="29">
          <cell r="A29" t="str">
            <v>MCB 16A SPN</v>
          </cell>
          <cell r="C29">
            <v>16</v>
          </cell>
          <cell r="D29" t="str">
            <v>SPN</v>
          </cell>
          <cell r="E29">
            <v>265</v>
          </cell>
          <cell r="F29">
            <v>265</v>
          </cell>
          <cell r="G29">
            <v>280</v>
          </cell>
          <cell r="H29" t="e">
            <v>#NUM!</v>
          </cell>
          <cell r="I29" t="str">
            <v>NA</v>
          </cell>
          <cell r="J29" t="str">
            <v>NA</v>
          </cell>
          <cell r="K29" t="str">
            <v>NA</v>
          </cell>
          <cell r="L29" t="str">
            <v>NA</v>
          </cell>
          <cell r="M29">
            <v>290</v>
          </cell>
          <cell r="N29">
            <v>330</v>
          </cell>
          <cell r="R29">
            <v>0.125</v>
          </cell>
          <cell r="S29">
            <v>60</v>
          </cell>
        </row>
        <row r="30">
          <cell r="A30" t="str">
            <v>MCB 20A SPN</v>
          </cell>
          <cell r="C30">
            <v>20</v>
          </cell>
          <cell r="D30" t="str">
            <v>SPN</v>
          </cell>
          <cell r="E30">
            <v>265</v>
          </cell>
          <cell r="F30">
            <v>265</v>
          </cell>
          <cell r="G30">
            <v>280</v>
          </cell>
          <cell r="H30" t="e">
            <v>#NUM!</v>
          </cell>
          <cell r="I30" t="str">
            <v>NA</v>
          </cell>
          <cell r="J30" t="str">
            <v>NA</v>
          </cell>
          <cell r="K30" t="str">
            <v>NA</v>
          </cell>
          <cell r="L30" t="str">
            <v>NA</v>
          </cell>
          <cell r="M30">
            <v>290</v>
          </cell>
          <cell r="N30">
            <v>330</v>
          </cell>
          <cell r="R30">
            <v>0.125</v>
          </cell>
          <cell r="S30">
            <v>100</v>
          </cell>
        </row>
        <row r="31">
          <cell r="A31" t="str">
            <v>MCB 25A SPN</v>
          </cell>
          <cell r="C31">
            <v>25</v>
          </cell>
          <cell r="D31" t="str">
            <v>SPN</v>
          </cell>
          <cell r="E31">
            <v>265</v>
          </cell>
          <cell r="F31">
            <v>265</v>
          </cell>
          <cell r="G31">
            <v>280</v>
          </cell>
          <cell r="H31" t="e">
            <v>#NUM!</v>
          </cell>
          <cell r="I31" t="str">
            <v>NA</v>
          </cell>
          <cell r="J31" t="str">
            <v>NA</v>
          </cell>
          <cell r="K31" t="str">
            <v>NA</v>
          </cell>
          <cell r="L31" t="str">
            <v>NA</v>
          </cell>
          <cell r="M31">
            <v>290</v>
          </cell>
          <cell r="N31">
            <v>330</v>
          </cell>
          <cell r="R31">
            <v>0.125</v>
          </cell>
          <cell r="S31">
            <v>100</v>
          </cell>
        </row>
        <row r="32">
          <cell r="A32" t="str">
            <v>MCB 32A SPN</v>
          </cell>
          <cell r="C32">
            <v>32</v>
          </cell>
          <cell r="D32" t="str">
            <v>SPN</v>
          </cell>
          <cell r="E32">
            <v>265</v>
          </cell>
          <cell r="F32">
            <v>265</v>
          </cell>
          <cell r="G32">
            <v>280</v>
          </cell>
          <cell r="H32" t="e">
            <v>#NUM!</v>
          </cell>
          <cell r="I32" t="str">
            <v>NA</v>
          </cell>
          <cell r="J32" t="str">
            <v>NA</v>
          </cell>
          <cell r="K32" t="str">
            <v>NA</v>
          </cell>
          <cell r="L32" t="str">
            <v>NA</v>
          </cell>
          <cell r="M32">
            <v>290</v>
          </cell>
          <cell r="N32">
            <v>330</v>
          </cell>
          <cell r="R32">
            <v>0.125</v>
          </cell>
          <cell r="S32">
            <v>100</v>
          </cell>
        </row>
        <row r="33">
          <cell r="A33" t="str">
            <v>MCB 40A SPN</v>
          </cell>
          <cell r="C33">
            <v>40</v>
          </cell>
          <cell r="D33" t="str">
            <v>SPN</v>
          </cell>
          <cell r="E33">
            <v>363</v>
          </cell>
          <cell r="F33">
            <v>363</v>
          </cell>
          <cell r="G33">
            <v>380</v>
          </cell>
          <cell r="H33" t="e">
            <v>#NUM!</v>
          </cell>
          <cell r="I33" t="str">
            <v>NA</v>
          </cell>
          <cell r="J33" t="str">
            <v>NA</v>
          </cell>
          <cell r="K33" t="str">
            <v>NA</v>
          </cell>
          <cell r="L33" t="str">
            <v>NA</v>
          </cell>
          <cell r="M33">
            <v>465</v>
          </cell>
          <cell r="N33">
            <v>495</v>
          </cell>
          <cell r="R33">
            <v>0.16666666666666666</v>
          </cell>
          <cell r="S33">
            <v>150</v>
          </cell>
        </row>
        <row r="34">
          <cell r="A34" t="str">
            <v>MCB 50A SPN</v>
          </cell>
          <cell r="C34">
            <v>50</v>
          </cell>
          <cell r="D34" t="str">
            <v>SPN</v>
          </cell>
          <cell r="E34">
            <v>415</v>
          </cell>
          <cell r="F34">
            <v>415</v>
          </cell>
          <cell r="G34">
            <v>460</v>
          </cell>
          <cell r="H34" t="e">
            <v>#NUM!</v>
          </cell>
          <cell r="I34" t="str">
            <v>NA</v>
          </cell>
          <cell r="J34" t="str">
            <v>NA</v>
          </cell>
          <cell r="K34" t="str">
            <v>NA</v>
          </cell>
          <cell r="L34" t="str">
            <v>NA</v>
          </cell>
          <cell r="M34">
            <v>475</v>
          </cell>
          <cell r="N34">
            <v>515</v>
          </cell>
          <cell r="R34">
            <v>0.16666666666666666</v>
          </cell>
          <cell r="S34">
            <v>150</v>
          </cell>
        </row>
        <row r="35">
          <cell r="A35" t="str">
            <v>MCB 63A SPN</v>
          </cell>
          <cell r="C35">
            <v>63</v>
          </cell>
          <cell r="D35" t="str">
            <v>SPN</v>
          </cell>
          <cell r="E35">
            <v>415</v>
          </cell>
          <cell r="F35">
            <v>415</v>
          </cell>
          <cell r="G35">
            <v>460</v>
          </cell>
          <cell r="H35" t="e">
            <v>#NUM!</v>
          </cell>
          <cell r="I35" t="str">
            <v>NA</v>
          </cell>
          <cell r="J35" t="str">
            <v>NA</v>
          </cell>
          <cell r="K35" t="str">
            <v>NA</v>
          </cell>
          <cell r="L35" t="str">
            <v>NA</v>
          </cell>
          <cell r="M35">
            <v>475</v>
          </cell>
          <cell r="N35">
            <v>515</v>
          </cell>
          <cell r="R35">
            <v>0.16666666666666666</v>
          </cell>
          <cell r="S35">
            <v>150</v>
          </cell>
        </row>
        <row r="36">
          <cell r="A36" t="str">
            <v>MCB-DP</v>
          </cell>
        </row>
        <row r="37">
          <cell r="A37" t="str">
            <v>MCB 0.5A DP</v>
          </cell>
          <cell r="C37">
            <v>0.5</v>
          </cell>
          <cell r="D37" t="str">
            <v>DP</v>
          </cell>
          <cell r="E37">
            <v>365</v>
          </cell>
          <cell r="F37" t="str">
            <v>NA</v>
          </cell>
          <cell r="G37">
            <v>365</v>
          </cell>
          <cell r="H37" t="e">
            <v>#NUM!</v>
          </cell>
          <cell r="I37" t="str">
            <v>NA</v>
          </cell>
          <cell r="J37" t="str">
            <v>NA</v>
          </cell>
          <cell r="K37" t="str">
            <v>NA</v>
          </cell>
          <cell r="L37">
            <v>490</v>
          </cell>
          <cell r="M37" t="str">
            <v>NA</v>
          </cell>
          <cell r="N37">
            <v>472</v>
          </cell>
          <cell r="R37">
            <v>0.125</v>
          </cell>
          <cell r="S37">
            <v>60</v>
          </cell>
        </row>
        <row r="38">
          <cell r="A38" t="str">
            <v>MCB 1A DP</v>
          </cell>
          <cell r="C38">
            <v>1</v>
          </cell>
          <cell r="D38" t="str">
            <v>DP</v>
          </cell>
          <cell r="E38">
            <v>365</v>
          </cell>
          <cell r="F38" t="str">
            <v>NA</v>
          </cell>
          <cell r="G38">
            <v>365</v>
          </cell>
          <cell r="H38">
            <v>472</v>
          </cell>
          <cell r="I38" t="str">
            <v>NA</v>
          </cell>
          <cell r="J38">
            <v>472</v>
          </cell>
          <cell r="K38">
            <v>495</v>
          </cell>
          <cell r="L38">
            <v>490</v>
          </cell>
          <cell r="M38" t="str">
            <v>NA</v>
          </cell>
          <cell r="N38">
            <v>472</v>
          </cell>
          <cell r="R38">
            <v>0.125</v>
          </cell>
          <cell r="S38">
            <v>60</v>
          </cell>
        </row>
        <row r="39">
          <cell r="A39" t="str">
            <v>MCB 2A DP</v>
          </cell>
          <cell r="C39">
            <v>2</v>
          </cell>
          <cell r="D39" t="str">
            <v>DP</v>
          </cell>
          <cell r="E39">
            <v>365</v>
          </cell>
          <cell r="F39" t="str">
            <v>NA</v>
          </cell>
          <cell r="G39">
            <v>365</v>
          </cell>
          <cell r="H39">
            <v>472</v>
          </cell>
          <cell r="I39" t="str">
            <v>NA</v>
          </cell>
          <cell r="J39">
            <v>472</v>
          </cell>
          <cell r="K39">
            <v>495</v>
          </cell>
          <cell r="L39">
            <v>490</v>
          </cell>
          <cell r="M39" t="str">
            <v>NA</v>
          </cell>
          <cell r="N39">
            <v>472</v>
          </cell>
          <cell r="R39">
            <v>0.125</v>
          </cell>
          <cell r="S39">
            <v>60</v>
          </cell>
        </row>
        <row r="40">
          <cell r="A40" t="str">
            <v>MCB 3A DP</v>
          </cell>
          <cell r="C40">
            <v>3</v>
          </cell>
          <cell r="D40" t="str">
            <v>DP</v>
          </cell>
          <cell r="E40">
            <v>365</v>
          </cell>
          <cell r="F40" t="str">
            <v>NA</v>
          </cell>
          <cell r="G40">
            <v>365</v>
          </cell>
          <cell r="H40">
            <v>472</v>
          </cell>
          <cell r="I40" t="str">
            <v>NA</v>
          </cell>
          <cell r="J40">
            <v>472</v>
          </cell>
          <cell r="K40">
            <v>495</v>
          </cell>
          <cell r="L40">
            <v>490</v>
          </cell>
          <cell r="M40" t="str">
            <v>NA</v>
          </cell>
          <cell r="N40">
            <v>472</v>
          </cell>
          <cell r="R40">
            <v>0.125</v>
          </cell>
          <cell r="S40">
            <v>60</v>
          </cell>
        </row>
        <row r="41">
          <cell r="A41" t="str">
            <v>MCB 4A DP</v>
          </cell>
          <cell r="C41">
            <v>4</v>
          </cell>
          <cell r="D41" t="str">
            <v>DP</v>
          </cell>
          <cell r="E41">
            <v>365</v>
          </cell>
          <cell r="F41" t="str">
            <v>NA</v>
          </cell>
          <cell r="G41">
            <v>365</v>
          </cell>
          <cell r="H41">
            <v>472</v>
          </cell>
          <cell r="I41" t="str">
            <v>NA</v>
          </cell>
          <cell r="J41">
            <v>472</v>
          </cell>
          <cell r="K41">
            <v>495</v>
          </cell>
          <cell r="L41">
            <v>490</v>
          </cell>
          <cell r="M41" t="str">
            <v>NA</v>
          </cell>
          <cell r="N41">
            <v>472</v>
          </cell>
          <cell r="R41">
            <v>0.125</v>
          </cell>
          <cell r="S41">
            <v>60</v>
          </cell>
        </row>
        <row r="42">
          <cell r="A42" t="str">
            <v>MCB 5A DP</v>
          </cell>
          <cell r="C42">
            <v>5</v>
          </cell>
          <cell r="D42" t="str">
            <v>DP</v>
          </cell>
          <cell r="E42">
            <v>365</v>
          </cell>
          <cell r="F42" t="str">
            <v>NA</v>
          </cell>
          <cell r="G42">
            <v>365</v>
          </cell>
          <cell r="H42" t="e">
            <v>#NUM!</v>
          </cell>
          <cell r="I42" t="str">
            <v>NA</v>
          </cell>
          <cell r="J42" t="str">
            <v>NA</v>
          </cell>
          <cell r="K42" t="str">
            <v>NA</v>
          </cell>
          <cell r="L42" t="str">
            <v>NA</v>
          </cell>
          <cell r="M42" t="str">
            <v>NA</v>
          </cell>
          <cell r="N42" t="str">
            <v>NA</v>
          </cell>
          <cell r="R42">
            <v>0.125</v>
          </cell>
          <cell r="S42">
            <v>60</v>
          </cell>
        </row>
        <row r="43">
          <cell r="A43" t="str">
            <v>MCB 6A DP</v>
          </cell>
          <cell r="C43">
            <v>6</v>
          </cell>
          <cell r="D43" t="str">
            <v>DP</v>
          </cell>
          <cell r="E43">
            <v>305</v>
          </cell>
          <cell r="F43">
            <v>305</v>
          </cell>
          <cell r="G43">
            <v>312</v>
          </cell>
          <cell r="H43">
            <v>340</v>
          </cell>
          <cell r="I43">
            <v>340</v>
          </cell>
          <cell r="J43">
            <v>350</v>
          </cell>
          <cell r="K43">
            <v>370</v>
          </cell>
          <cell r="L43">
            <v>350</v>
          </cell>
          <cell r="M43">
            <v>340</v>
          </cell>
          <cell r="N43">
            <v>350</v>
          </cell>
          <cell r="R43">
            <v>0.125</v>
          </cell>
          <cell r="S43">
            <v>60</v>
          </cell>
        </row>
        <row r="44">
          <cell r="A44" t="str">
            <v>MCB 10A DP</v>
          </cell>
          <cell r="C44">
            <v>10</v>
          </cell>
          <cell r="D44" t="str">
            <v>DP</v>
          </cell>
          <cell r="E44">
            <v>305</v>
          </cell>
          <cell r="F44">
            <v>305</v>
          </cell>
          <cell r="G44">
            <v>312</v>
          </cell>
          <cell r="H44">
            <v>340</v>
          </cell>
          <cell r="I44">
            <v>340</v>
          </cell>
          <cell r="J44">
            <v>350</v>
          </cell>
          <cell r="K44">
            <v>370</v>
          </cell>
          <cell r="L44">
            <v>350</v>
          </cell>
          <cell r="M44">
            <v>340</v>
          </cell>
          <cell r="N44">
            <v>350</v>
          </cell>
          <cell r="R44">
            <v>0.125</v>
          </cell>
          <cell r="S44">
            <v>60</v>
          </cell>
        </row>
        <row r="45">
          <cell r="A45" t="str">
            <v>MCB 16A DP</v>
          </cell>
          <cell r="C45">
            <v>16</v>
          </cell>
          <cell r="D45" t="str">
            <v>DP</v>
          </cell>
          <cell r="E45">
            <v>305</v>
          </cell>
          <cell r="F45">
            <v>305</v>
          </cell>
          <cell r="G45">
            <v>312</v>
          </cell>
          <cell r="H45">
            <v>340</v>
          </cell>
          <cell r="I45">
            <v>340</v>
          </cell>
          <cell r="J45">
            <v>350</v>
          </cell>
          <cell r="K45">
            <v>370</v>
          </cell>
          <cell r="L45">
            <v>350</v>
          </cell>
          <cell r="M45">
            <v>340</v>
          </cell>
          <cell r="N45">
            <v>350</v>
          </cell>
          <cell r="R45">
            <v>0.125</v>
          </cell>
          <cell r="S45">
            <v>60</v>
          </cell>
        </row>
        <row r="46">
          <cell r="A46" t="str">
            <v>MCB 20A DP</v>
          </cell>
          <cell r="C46">
            <v>20</v>
          </cell>
          <cell r="D46" t="str">
            <v>DP</v>
          </cell>
          <cell r="E46">
            <v>305</v>
          </cell>
          <cell r="F46">
            <v>305</v>
          </cell>
          <cell r="G46">
            <v>312</v>
          </cell>
          <cell r="H46">
            <v>340</v>
          </cell>
          <cell r="I46">
            <v>340</v>
          </cell>
          <cell r="J46">
            <v>350</v>
          </cell>
          <cell r="K46">
            <v>370</v>
          </cell>
          <cell r="L46">
            <v>350</v>
          </cell>
          <cell r="M46">
            <v>340</v>
          </cell>
          <cell r="N46">
            <v>350</v>
          </cell>
          <cell r="R46">
            <v>0.125</v>
          </cell>
          <cell r="S46">
            <v>100</v>
          </cell>
        </row>
        <row r="47">
          <cell r="A47" t="str">
            <v>MCB 25A DP</v>
          </cell>
          <cell r="C47">
            <v>25</v>
          </cell>
          <cell r="D47" t="str">
            <v>DP</v>
          </cell>
          <cell r="E47">
            <v>305</v>
          </cell>
          <cell r="F47">
            <v>305</v>
          </cell>
          <cell r="G47">
            <v>312</v>
          </cell>
          <cell r="H47">
            <v>340</v>
          </cell>
          <cell r="I47">
            <v>340</v>
          </cell>
          <cell r="J47">
            <v>350</v>
          </cell>
          <cell r="K47">
            <v>370</v>
          </cell>
          <cell r="L47">
            <v>350</v>
          </cell>
          <cell r="M47">
            <v>340</v>
          </cell>
          <cell r="N47">
            <v>350</v>
          </cell>
          <cell r="R47">
            <v>0.125</v>
          </cell>
          <cell r="S47">
            <v>100</v>
          </cell>
        </row>
        <row r="48">
          <cell r="A48" t="str">
            <v>MCB 32A DP</v>
          </cell>
          <cell r="C48">
            <v>32</v>
          </cell>
          <cell r="D48" t="str">
            <v>DP</v>
          </cell>
          <cell r="E48">
            <v>305</v>
          </cell>
          <cell r="F48">
            <v>305</v>
          </cell>
          <cell r="G48">
            <v>312</v>
          </cell>
          <cell r="H48">
            <v>340</v>
          </cell>
          <cell r="I48">
            <v>340</v>
          </cell>
          <cell r="J48">
            <v>350</v>
          </cell>
          <cell r="K48">
            <v>370</v>
          </cell>
          <cell r="L48">
            <v>350</v>
          </cell>
          <cell r="M48">
            <v>340</v>
          </cell>
          <cell r="N48">
            <v>350</v>
          </cell>
          <cell r="R48">
            <v>0.125</v>
          </cell>
          <cell r="S48">
            <v>100</v>
          </cell>
        </row>
        <row r="49">
          <cell r="A49" t="str">
            <v>MCB 40A DP</v>
          </cell>
          <cell r="C49">
            <v>40</v>
          </cell>
          <cell r="D49" t="str">
            <v>DP</v>
          </cell>
          <cell r="E49">
            <v>421</v>
          </cell>
          <cell r="F49">
            <v>421</v>
          </cell>
          <cell r="G49">
            <v>432</v>
          </cell>
          <cell r="H49">
            <v>534</v>
          </cell>
          <cell r="I49">
            <v>534</v>
          </cell>
          <cell r="J49">
            <v>540</v>
          </cell>
          <cell r="K49">
            <v>575</v>
          </cell>
          <cell r="L49">
            <v>560</v>
          </cell>
          <cell r="M49">
            <v>534</v>
          </cell>
          <cell r="N49">
            <v>540</v>
          </cell>
          <cell r="R49">
            <v>0.16666666666666666</v>
          </cell>
          <cell r="S49">
            <v>150</v>
          </cell>
        </row>
        <row r="50">
          <cell r="A50" t="str">
            <v>MCB 50A DP</v>
          </cell>
          <cell r="C50">
            <v>50</v>
          </cell>
          <cell r="D50" t="str">
            <v>DP</v>
          </cell>
          <cell r="E50">
            <v>474</v>
          </cell>
          <cell r="F50">
            <v>474</v>
          </cell>
          <cell r="G50">
            <v>520</v>
          </cell>
          <cell r="H50">
            <v>540</v>
          </cell>
          <cell r="I50">
            <v>540</v>
          </cell>
          <cell r="J50">
            <v>550</v>
          </cell>
          <cell r="K50">
            <v>585</v>
          </cell>
          <cell r="L50">
            <v>570</v>
          </cell>
          <cell r="M50">
            <v>540</v>
          </cell>
          <cell r="N50">
            <v>550</v>
          </cell>
          <cell r="R50">
            <v>0.16666666666666666</v>
          </cell>
          <cell r="S50">
            <v>150</v>
          </cell>
        </row>
        <row r="51">
          <cell r="A51" t="str">
            <v>MCB 63A DP</v>
          </cell>
          <cell r="C51">
            <v>63</v>
          </cell>
          <cell r="D51" t="str">
            <v>DP</v>
          </cell>
          <cell r="E51">
            <v>474</v>
          </cell>
          <cell r="F51">
            <v>474</v>
          </cell>
          <cell r="G51">
            <v>520</v>
          </cell>
          <cell r="H51">
            <v>540</v>
          </cell>
          <cell r="I51">
            <v>540</v>
          </cell>
          <cell r="J51">
            <v>550</v>
          </cell>
          <cell r="K51">
            <v>585</v>
          </cell>
          <cell r="L51">
            <v>570</v>
          </cell>
          <cell r="M51">
            <v>540</v>
          </cell>
          <cell r="N51">
            <v>550</v>
          </cell>
          <cell r="R51">
            <v>0.16666666666666666</v>
          </cell>
          <cell r="S51">
            <v>150</v>
          </cell>
        </row>
        <row r="52">
          <cell r="A52" t="str">
            <v>MCB-TP</v>
          </cell>
        </row>
        <row r="53">
          <cell r="A53" t="str">
            <v>MCB 0.5A TP</v>
          </cell>
          <cell r="C53">
            <v>0.5</v>
          </cell>
          <cell r="D53" t="str">
            <v>TP</v>
          </cell>
          <cell r="E53">
            <v>530</v>
          </cell>
          <cell r="F53" t="str">
            <v>NA</v>
          </cell>
          <cell r="G53">
            <v>530</v>
          </cell>
          <cell r="H53" t="e">
            <v>#NUM!</v>
          </cell>
          <cell r="I53" t="str">
            <v>NA</v>
          </cell>
          <cell r="J53" t="str">
            <v>NA</v>
          </cell>
          <cell r="K53" t="str">
            <v>NA</v>
          </cell>
          <cell r="L53">
            <v>740</v>
          </cell>
          <cell r="M53" t="str">
            <v>NA</v>
          </cell>
          <cell r="N53">
            <v>702</v>
          </cell>
          <cell r="R53">
            <v>0.1875</v>
          </cell>
          <cell r="S53">
            <v>90</v>
          </cell>
        </row>
        <row r="54">
          <cell r="A54" t="str">
            <v>MCB 1A TP</v>
          </cell>
          <cell r="C54">
            <v>1</v>
          </cell>
          <cell r="D54" t="str">
            <v>TP</v>
          </cell>
          <cell r="E54">
            <v>530</v>
          </cell>
          <cell r="F54" t="str">
            <v>NA</v>
          </cell>
          <cell r="G54">
            <v>530</v>
          </cell>
          <cell r="H54">
            <v>702</v>
          </cell>
          <cell r="I54" t="str">
            <v>NA</v>
          </cell>
          <cell r="J54">
            <v>702</v>
          </cell>
          <cell r="K54">
            <v>740</v>
          </cell>
          <cell r="L54">
            <v>740</v>
          </cell>
          <cell r="M54" t="str">
            <v>NA</v>
          </cell>
          <cell r="N54">
            <v>702</v>
          </cell>
          <cell r="R54">
            <v>0.1875</v>
          </cell>
          <cell r="S54">
            <v>90</v>
          </cell>
        </row>
        <row r="55">
          <cell r="A55" t="str">
            <v>MCB 2A TP</v>
          </cell>
          <cell r="C55">
            <v>2</v>
          </cell>
          <cell r="D55" t="str">
            <v>TP</v>
          </cell>
          <cell r="E55">
            <v>530</v>
          </cell>
          <cell r="F55" t="str">
            <v>NA</v>
          </cell>
          <cell r="G55">
            <v>530</v>
          </cell>
          <cell r="H55">
            <v>702</v>
          </cell>
          <cell r="I55" t="str">
            <v>NA</v>
          </cell>
          <cell r="J55">
            <v>702</v>
          </cell>
          <cell r="K55">
            <v>740</v>
          </cell>
          <cell r="L55">
            <v>740</v>
          </cell>
          <cell r="M55" t="str">
            <v>NA</v>
          </cell>
          <cell r="N55">
            <v>702</v>
          </cell>
          <cell r="R55">
            <v>0.1875</v>
          </cell>
          <cell r="S55">
            <v>90</v>
          </cell>
        </row>
        <row r="56">
          <cell r="A56" t="str">
            <v>MCB 3A TP</v>
          </cell>
          <cell r="C56">
            <v>3</v>
          </cell>
          <cell r="D56" t="str">
            <v>TP</v>
          </cell>
          <cell r="E56">
            <v>530</v>
          </cell>
          <cell r="F56" t="str">
            <v>NA</v>
          </cell>
          <cell r="G56">
            <v>530</v>
          </cell>
          <cell r="H56">
            <v>702</v>
          </cell>
          <cell r="I56" t="str">
            <v>NA</v>
          </cell>
          <cell r="J56">
            <v>702</v>
          </cell>
          <cell r="K56">
            <v>740</v>
          </cell>
          <cell r="L56">
            <v>740</v>
          </cell>
          <cell r="M56" t="str">
            <v>NA</v>
          </cell>
          <cell r="N56">
            <v>702</v>
          </cell>
          <cell r="R56">
            <v>0.1875</v>
          </cell>
          <cell r="S56">
            <v>90</v>
          </cell>
        </row>
        <row r="57">
          <cell r="A57" t="str">
            <v>MCB 4A TP</v>
          </cell>
          <cell r="C57">
            <v>4</v>
          </cell>
          <cell r="D57" t="str">
            <v>TP</v>
          </cell>
          <cell r="E57">
            <v>530</v>
          </cell>
          <cell r="F57" t="str">
            <v>NA</v>
          </cell>
          <cell r="G57">
            <v>530</v>
          </cell>
          <cell r="H57">
            <v>702</v>
          </cell>
          <cell r="I57" t="str">
            <v>NA</v>
          </cell>
          <cell r="J57">
            <v>702</v>
          </cell>
          <cell r="K57">
            <v>740</v>
          </cell>
          <cell r="L57">
            <v>740</v>
          </cell>
          <cell r="M57" t="str">
            <v>NA</v>
          </cell>
          <cell r="N57">
            <v>702</v>
          </cell>
          <cell r="R57">
            <v>0.1875</v>
          </cell>
          <cell r="S57">
            <v>90</v>
          </cell>
        </row>
        <row r="58">
          <cell r="A58" t="str">
            <v>MCB 5A TP</v>
          </cell>
          <cell r="C58">
            <v>5</v>
          </cell>
          <cell r="D58" t="str">
            <v>TP</v>
          </cell>
          <cell r="E58">
            <v>530</v>
          </cell>
          <cell r="F58" t="str">
            <v>NA</v>
          </cell>
          <cell r="G58">
            <v>530</v>
          </cell>
          <cell r="H58" t="e">
            <v>#NUM!</v>
          </cell>
          <cell r="I58" t="str">
            <v>NA</v>
          </cell>
          <cell r="J58" t="str">
            <v>NA</v>
          </cell>
          <cell r="K58" t="str">
            <v>NA</v>
          </cell>
          <cell r="L58" t="str">
            <v>NA</v>
          </cell>
          <cell r="M58" t="str">
            <v>NA</v>
          </cell>
          <cell r="N58" t="str">
            <v>NA</v>
          </cell>
          <cell r="R58">
            <v>0.1875</v>
          </cell>
          <cell r="S58">
            <v>90</v>
          </cell>
        </row>
        <row r="59">
          <cell r="A59" t="str">
            <v>MCB 6A TP</v>
          </cell>
          <cell r="C59">
            <v>6</v>
          </cell>
          <cell r="D59" t="str">
            <v>TP</v>
          </cell>
          <cell r="E59">
            <v>445</v>
          </cell>
          <cell r="F59">
            <v>445</v>
          </cell>
          <cell r="G59">
            <v>455</v>
          </cell>
          <cell r="H59">
            <v>542</v>
          </cell>
          <cell r="I59">
            <v>542</v>
          </cell>
          <cell r="J59">
            <v>552</v>
          </cell>
          <cell r="K59">
            <v>585</v>
          </cell>
          <cell r="L59">
            <v>565</v>
          </cell>
          <cell r="M59">
            <v>542</v>
          </cell>
          <cell r="N59">
            <v>552</v>
          </cell>
          <cell r="R59">
            <v>0.1875</v>
          </cell>
          <cell r="S59">
            <v>90</v>
          </cell>
        </row>
        <row r="60">
          <cell r="A60" t="str">
            <v>MCB 10A TP</v>
          </cell>
          <cell r="C60">
            <v>10</v>
          </cell>
          <cell r="D60" t="str">
            <v>TP</v>
          </cell>
          <cell r="E60">
            <v>445</v>
          </cell>
          <cell r="F60">
            <v>445</v>
          </cell>
          <cell r="G60">
            <v>455</v>
          </cell>
          <cell r="H60">
            <v>542</v>
          </cell>
          <cell r="I60">
            <v>542</v>
          </cell>
          <cell r="J60">
            <v>552</v>
          </cell>
          <cell r="K60">
            <v>585</v>
          </cell>
          <cell r="L60">
            <v>565</v>
          </cell>
          <cell r="M60">
            <v>542</v>
          </cell>
          <cell r="N60">
            <v>552</v>
          </cell>
          <cell r="R60">
            <v>0.1875</v>
          </cell>
          <cell r="S60">
            <v>90</v>
          </cell>
        </row>
        <row r="61">
          <cell r="A61" t="str">
            <v>MCB 16A TP</v>
          </cell>
          <cell r="C61">
            <v>16</v>
          </cell>
          <cell r="D61" t="str">
            <v>TP</v>
          </cell>
          <cell r="E61">
            <v>445</v>
          </cell>
          <cell r="F61">
            <v>445</v>
          </cell>
          <cell r="G61">
            <v>455</v>
          </cell>
          <cell r="H61">
            <v>542</v>
          </cell>
          <cell r="I61">
            <v>542</v>
          </cell>
          <cell r="J61">
            <v>552</v>
          </cell>
          <cell r="K61">
            <v>585</v>
          </cell>
          <cell r="L61">
            <v>565</v>
          </cell>
          <cell r="M61">
            <v>542</v>
          </cell>
          <cell r="N61">
            <v>552</v>
          </cell>
          <cell r="R61">
            <v>0.1875</v>
          </cell>
          <cell r="S61">
            <v>90</v>
          </cell>
        </row>
        <row r="62">
          <cell r="A62" t="str">
            <v>MCB 20A TP</v>
          </cell>
          <cell r="C62">
            <v>20</v>
          </cell>
          <cell r="D62" t="str">
            <v>TP</v>
          </cell>
          <cell r="E62">
            <v>445</v>
          </cell>
          <cell r="F62">
            <v>445</v>
          </cell>
          <cell r="G62">
            <v>455</v>
          </cell>
          <cell r="H62">
            <v>542</v>
          </cell>
          <cell r="I62">
            <v>542</v>
          </cell>
          <cell r="J62">
            <v>552</v>
          </cell>
          <cell r="K62">
            <v>585</v>
          </cell>
          <cell r="L62">
            <v>565</v>
          </cell>
          <cell r="M62">
            <v>542</v>
          </cell>
          <cell r="N62">
            <v>552</v>
          </cell>
          <cell r="R62">
            <v>0.1875</v>
          </cell>
          <cell r="S62">
            <v>150</v>
          </cell>
        </row>
        <row r="63">
          <cell r="A63" t="str">
            <v>MCB 25A TP</v>
          </cell>
          <cell r="C63">
            <v>25</v>
          </cell>
          <cell r="D63" t="str">
            <v>TP</v>
          </cell>
          <cell r="E63">
            <v>445</v>
          </cell>
          <cell r="F63">
            <v>445</v>
          </cell>
          <cell r="G63">
            <v>455</v>
          </cell>
          <cell r="H63">
            <v>542</v>
          </cell>
          <cell r="I63">
            <v>542</v>
          </cell>
          <cell r="J63">
            <v>552</v>
          </cell>
          <cell r="K63">
            <v>585</v>
          </cell>
          <cell r="L63">
            <v>565</v>
          </cell>
          <cell r="M63">
            <v>542</v>
          </cell>
          <cell r="N63">
            <v>552</v>
          </cell>
          <cell r="R63">
            <v>0.1875</v>
          </cell>
          <cell r="S63">
            <v>150</v>
          </cell>
        </row>
        <row r="64">
          <cell r="A64" t="str">
            <v>MCB 32A TP</v>
          </cell>
          <cell r="C64">
            <v>32</v>
          </cell>
          <cell r="D64" t="str">
            <v>TP</v>
          </cell>
          <cell r="E64">
            <v>445</v>
          </cell>
          <cell r="F64">
            <v>445</v>
          </cell>
          <cell r="G64">
            <v>455</v>
          </cell>
          <cell r="H64">
            <v>542</v>
          </cell>
          <cell r="I64">
            <v>542</v>
          </cell>
          <cell r="J64">
            <v>552</v>
          </cell>
          <cell r="K64">
            <v>585</v>
          </cell>
          <cell r="L64">
            <v>565</v>
          </cell>
          <cell r="M64">
            <v>542</v>
          </cell>
          <cell r="N64">
            <v>552</v>
          </cell>
          <cell r="R64">
            <v>0.1875</v>
          </cell>
          <cell r="S64">
            <v>150</v>
          </cell>
        </row>
        <row r="65">
          <cell r="A65" t="str">
            <v>MCB 40A TP</v>
          </cell>
          <cell r="C65">
            <v>40</v>
          </cell>
          <cell r="D65" t="str">
            <v>TP</v>
          </cell>
          <cell r="E65">
            <v>636</v>
          </cell>
          <cell r="F65">
            <v>636</v>
          </cell>
          <cell r="G65">
            <v>652</v>
          </cell>
          <cell r="H65">
            <v>810</v>
          </cell>
          <cell r="I65">
            <v>810</v>
          </cell>
          <cell r="J65">
            <v>825</v>
          </cell>
          <cell r="K65">
            <v>855</v>
          </cell>
          <cell r="L65">
            <v>860</v>
          </cell>
          <cell r="M65">
            <v>810</v>
          </cell>
          <cell r="N65">
            <v>825</v>
          </cell>
          <cell r="R65">
            <v>0.25</v>
          </cell>
          <cell r="S65">
            <v>225</v>
          </cell>
        </row>
        <row r="66">
          <cell r="A66" t="str">
            <v>MCB 50A TP</v>
          </cell>
          <cell r="C66">
            <v>50</v>
          </cell>
          <cell r="D66" t="str">
            <v>TP</v>
          </cell>
          <cell r="E66">
            <v>705</v>
          </cell>
          <cell r="F66">
            <v>705</v>
          </cell>
          <cell r="G66">
            <v>780</v>
          </cell>
          <cell r="H66">
            <v>820</v>
          </cell>
          <cell r="I66">
            <v>820</v>
          </cell>
          <cell r="J66">
            <v>836</v>
          </cell>
          <cell r="K66">
            <v>880</v>
          </cell>
          <cell r="L66">
            <v>870</v>
          </cell>
          <cell r="M66">
            <v>820</v>
          </cell>
          <cell r="N66">
            <v>836</v>
          </cell>
          <cell r="R66">
            <v>0.25</v>
          </cell>
          <cell r="S66">
            <v>225</v>
          </cell>
        </row>
        <row r="67">
          <cell r="A67" t="str">
            <v>MCB 63A TP</v>
          </cell>
          <cell r="C67">
            <v>63</v>
          </cell>
          <cell r="D67" t="str">
            <v>TP</v>
          </cell>
          <cell r="E67">
            <v>705</v>
          </cell>
          <cell r="F67">
            <v>705</v>
          </cell>
          <cell r="G67">
            <v>780</v>
          </cell>
          <cell r="H67">
            <v>820</v>
          </cell>
          <cell r="I67">
            <v>820</v>
          </cell>
          <cell r="J67">
            <v>836</v>
          </cell>
          <cell r="K67">
            <v>880</v>
          </cell>
          <cell r="L67">
            <v>870</v>
          </cell>
          <cell r="M67">
            <v>820</v>
          </cell>
          <cell r="N67">
            <v>836</v>
          </cell>
          <cell r="R67">
            <v>0.25</v>
          </cell>
          <cell r="S67">
            <v>225</v>
          </cell>
        </row>
        <row r="68">
          <cell r="A68" t="str">
            <v>MCB-TPN</v>
          </cell>
        </row>
        <row r="69">
          <cell r="A69" t="str">
            <v>MCB 0.5A TPN</v>
          </cell>
          <cell r="C69">
            <v>0.5</v>
          </cell>
          <cell r="D69" t="str">
            <v>TPN</v>
          </cell>
          <cell r="E69">
            <v>700</v>
          </cell>
          <cell r="F69" t="str">
            <v>NA</v>
          </cell>
          <cell r="G69">
            <v>700</v>
          </cell>
          <cell r="H69" t="e">
            <v>#NUM!</v>
          </cell>
          <cell r="I69" t="str">
            <v>NA</v>
          </cell>
          <cell r="J69" t="str">
            <v>NA</v>
          </cell>
          <cell r="K69" t="str">
            <v>NA</v>
          </cell>
          <cell r="L69" t="str">
            <v>NA</v>
          </cell>
          <cell r="M69" t="str">
            <v>NA</v>
          </cell>
          <cell r="N69">
            <v>900</v>
          </cell>
          <cell r="R69">
            <v>0.25</v>
          </cell>
          <cell r="S69">
            <v>120</v>
          </cell>
        </row>
        <row r="70">
          <cell r="A70" t="str">
            <v>MCB 1A TPN</v>
          </cell>
          <cell r="C70">
            <v>1</v>
          </cell>
          <cell r="D70" t="str">
            <v>TPN</v>
          </cell>
          <cell r="E70">
            <v>700</v>
          </cell>
          <cell r="F70" t="str">
            <v>NA</v>
          </cell>
          <cell r="G70">
            <v>700</v>
          </cell>
          <cell r="H70" t="e">
            <v>#NUM!</v>
          </cell>
          <cell r="I70" t="str">
            <v>NA</v>
          </cell>
          <cell r="J70" t="str">
            <v>NA</v>
          </cell>
          <cell r="K70" t="str">
            <v>NA</v>
          </cell>
          <cell r="L70" t="str">
            <v>NA</v>
          </cell>
          <cell r="M70" t="str">
            <v>NA</v>
          </cell>
          <cell r="N70">
            <v>900</v>
          </cell>
          <cell r="R70">
            <v>0.25</v>
          </cell>
          <cell r="S70">
            <v>120</v>
          </cell>
        </row>
        <row r="71">
          <cell r="A71" t="str">
            <v>MCB 2A TPN</v>
          </cell>
          <cell r="C71">
            <v>2</v>
          </cell>
          <cell r="D71" t="str">
            <v>TPN</v>
          </cell>
          <cell r="E71">
            <v>700</v>
          </cell>
          <cell r="F71" t="str">
            <v>NA</v>
          </cell>
          <cell r="G71">
            <v>700</v>
          </cell>
          <cell r="H71" t="e">
            <v>#NUM!</v>
          </cell>
          <cell r="I71" t="str">
            <v>NA</v>
          </cell>
          <cell r="J71" t="str">
            <v>NA</v>
          </cell>
          <cell r="K71" t="str">
            <v>NA</v>
          </cell>
          <cell r="L71" t="str">
            <v>NA</v>
          </cell>
          <cell r="M71" t="str">
            <v>NA</v>
          </cell>
          <cell r="N71">
            <v>900</v>
          </cell>
          <cell r="R71">
            <v>0.25</v>
          </cell>
          <cell r="S71">
            <v>120</v>
          </cell>
        </row>
        <row r="72">
          <cell r="A72" t="str">
            <v>MCB 3A TPN</v>
          </cell>
          <cell r="C72">
            <v>3</v>
          </cell>
          <cell r="D72" t="str">
            <v>TPN</v>
          </cell>
          <cell r="E72">
            <v>700</v>
          </cell>
          <cell r="F72" t="str">
            <v>NA</v>
          </cell>
          <cell r="G72">
            <v>700</v>
          </cell>
          <cell r="H72" t="e">
            <v>#NUM!</v>
          </cell>
          <cell r="I72" t="str">
            <v>NA</v>
          </cell>
          <cell r="J72" t="str">
            <v>NA</v>
          </cell>
          <cell r="K72" t="str">
            <v>NA</v>
          </cell>
          <cell r="L72" t="str">
            <v>NA</v>
          </cell>
          <cell r="M72" t="str">
            <v>NA</v>
          </cell>
          <cell r="N72">
            <v>900</v>
          </cell>
          <cell r="R72">
            <v>0.25</v>
          </cell>
          <cell r="S72">
            <v>120</v>
          </cell>
        </row>
        <row r="73">
          <cell r="A73" t="str">
            <v>MCB 4A TPN</v>
          </cell>
          <cell r="C73">
            <v>4</v>
          </cell>
          <cell r="D73" t="str">
            <v>TPN</v>
          </cell>
          <cell r="E73">
            <v>700</v>
          </cell>
          <cell r="F73" t="str">
            <v>NA</v>
          </cell>
          <cell r="G73">
            <v>700</v>
          </cell>
          <cell r="H73" t="e">
            <v>#NUM!</v>
          </cell>
          <cell r="I73" t="str">
            <v>NA</v>
          </cell>
          <cell r="J73" t="str">
            <v>NA</v>
          </cell>
          <cell r="K73" t="str">
            <v>NA</v>
          </cell>
          <cell r="L73" t="str">
            <v>NA</v>
          </cell>
          <cell r="M73" t="str">
            <v>NA</v>
          </cell>
          <cell r="N73">
            <v>900</v>
          </cell>
          <cell r="R73">
            <v>0.25</v>
          </cell>
          <cell r="S73">
            <v>120</v>
          </cell>
        </row>
        <row r="74">
          <cell r="A74" t="str">
            <v>MCB 5A TPN</v>
          </cell>
          <cell r="C74">
            <v>5</v>
          </cell>
          <cell r="D74" t="str">
            <v>TPN</v>
          </cell>
          <cell r="E74">
            <v>700</v>
          </cell>
          <cell r="F74" t="str">
            <v>NA</v>
          </cell>
          <cell r="G74">
            <v>700</v>
          </cell>
          <cell r="H74" t="e">
            <v>#NUM!</v>
          </cell>
          <cell r="I74" t="str">
            <v>NA</v>
          </cell>
          <cell r="J74" t="str">
            <v>NA</v>
          </cell>
          <cell r="K74" t="str">
            <v>NA</v>
          </cell>
          <cell r="L74" t="str">
            <v>NA</v>
          </cell>
          <cell r="M74" t="str">
            <v>NA</v>
          </cell>
          <cell r="N74" t="str">
            <v>NA</v>
          </cell>
          <cell r="R74">
            <v>0.25</v>
          </cell>
          <cell r="S74">
            <v>120</v>
          </cell>
        </row>
        <row r="75">
          <cell r="A75" t="str">
            <v>MCB 6A TPN</v>
          </cell>
          <cell r="C75">
            <v>6</v>
          </cell>
          <cell r="D75" t="str">
            <v>TPN</v>
          </cell>
          <cell r="E75">
            <v>565</v>
          </cell>
          <cell r="F75">
            <v>565</v>
          </cell>
          <cell r="G75">
            <v>590</v>
          </cell>
          <cell r="H75" t="e">
            <v>#NUM!</v>
          </cell>
          <cell r="I75" t="str">
            <v>NA</v>
          </cell>
          <cell r="J75" t="str">
            <v>NA</v>
          </cell>
          <cell r="K75" t="str">
            <v>NA</v>
          </cell>
          <cell r="L75" t="str">
            <v>NA</v>
          </cell>
          <cell r="M75">
            <v>720</v>
          </cell>
          <cell r="N75">
            <v>735</v>
          </cell>
          <cell r="R75">
            <v>0.25</v>
          </cell>
          <cell r="S75">
            <v>120</v>
          </cell>
        </row>
        <row r="76">
          <cell r="A76" t="str">
            <v>MCB 10A TPN</v>
          </cell>
          <cell r="C76">
            <v>10</v>
          </cell>
          <cell r="D76" t="str">
            <v>TPN</v>
          </cell>
          <cell r="E76">
            <v>565</v>
          </cell>
          <cell r="F76">
            <v>565</v>
          </cell>
          <cell r="G76">
            <v>590</v>
          </cell>
          <cell r="H76" t="e">
            <v>#NUM!</v>
          </cell>
          <cell r="I76" t="str">
            <v>NA</v>
          </cell>
          <cell r="J76" t="str">
            <v>NA</v>
          </cell>
          <cell r="K76" t="str">
            <v>NA</v>
          </cell>
          <cell r="L76" t="str">
            <v>NA</v>
          </cell>
          <cell r="M76">
            <v>720</v>
          </cell>
          <cell r="N76">
            <v>735</v>
          </cell>
          <cell r="R76">
            <v>0.25</v>
          </cell>
          <cell r="S76">
            <v>120</v>
          </cell>
        </row>
        <row r="77">
          <cell r="A77" t="str">
            <v>MCB 16A TPN</v>
          </cell>
          <cell r="C77">
            <v>16</v>
          </cell>
          <cell r="D77" t="str">
            <v>TPN</v>
          </cell>
          <cell r="E77">
            <v>565</v>
          </cell>
          <cell r="F77">
            <v>565</v>
          </cell>
          <cell r="G77">
            <v>590</v>
          </cell>
          <cell r="H77" t="e">
            <v>#NUM!</v>
          </cell>
          <cell r="I77" t="str">
            <v>NA</v>
          </cell>
          <cell r="J77" t="str">
            <v>NA</v>
          </cell>
          <cell r="K77" t="str">
            <v>NA</v>
          </cell>
          <cell r="L77" t="str">
            <v>NA</v>
          </cell>
          <cell r="M77">
            <v>720</v>
          </cell>
          <cell r="N77">
            <v>735</v>
          </cell>
          <cell r="R77">
            <v>0.25</v>
          </cell>
          <cell r="S77">
            <v>120</v>
          </cell>
        </row>
        <row r="78">
          <cell r="A78" t="str">
            <v>MCB 20A TPN</v>
          </cell>
          <cell r="C78">
            <v>20</v>
          </cell>
          <cell r="D78" t="str">
            <v>TPN</v>
          </cell>
          <cell r="E78">
            <v>565</v>
          </cell>
          <cell r="F78">
            <v>565</v>
          </cell>
          <cell r="G78">
            <v>590</v>
          </cell>
          <cell r="H78" t="e">
            <v>#NUM!</v>
          </cell>
          <cell r="I78" t="str">
            <v>NA</v>
          </cell>
          <cell r="J78" t="str">
            <v>NA</v>
          </cell>
          <cell r="K78" t="str">
            <v>NA</v>
          </cell>
          <cell r="L78" t="str">
            <v>NA</v>
          </cell>
          <cell r="M78">
            <v>720</v>
          </cell>
          <cell r="N78">
            <v>735</v>
          </cell>
          <cell r="R78">
            <v>0.25</v>
          </cell>
          <cell r="S78">
            <v>200</v>
          </cell>
        </row>
        <row r="79">
          <cell r="A79" t="str">
            <v>MCB 25A TPN</v>
          </cell>
          <cell r="C79">
            <v>25</v>
          </cell>
          <cell r="D79" t="str">
            <v>TPN</v>
          </cell>
          <cell r="E79">
            <v>565</v>
          </cell>
          <cell r="F79">
            <v>565</v>
          </cell>
          <cell r="G79">
            <v>590</v>
          </cell>
          <cell r="H79" t="e">
            <v>#NUM!</v>
          </cell>
          <cell r="I79" t="str">
            <v>NA</v>
          </cell>
          <cell r="J79" t="str">
            <v>NA</v>
          </cell>
          <cell r="K79" t="str">
            <v>NA</v>
          </cell>
          <cell r="L79" t="str">
            <v>NA</v>
          </cell>
          <cell r="M79">
            <v>720</v>
          </cell>
          <cell r="N79">
            <v>735</v>
          </cell>
          <cell r="R79">
            <v>0.25</v>
          </cell>
          <cell r="S79">
            <v>200</v>
          </cell>
        </row>
        <row r="80">
          <cell r="A80" t="str">
            <v>MCB 32A TPN</v>
          </cell>
          <cell r="C80">
            <v>32</v>
          </cell>
          <cell r="D80" t="str">
            <v>TPN</v>
          </cell>
          <cell r="E80">
            <v>565</v>
          </cell>
          <cell r="F80">
            <v>565</v>
          </cell>
          <cell r="G80">
            <v>590</v>
          </cell>
          <cell r="H80" t="e">
            <v>#NUM!</v>
          </cell>
          <cell r="I80" t="str">
            <v>NA</v>
          </cell>
          <cell r="J80" t="str">
            <v>NA</v>
          </cell>
          <cell r="K80" t="str">
            <v>NA</v>
          </cell>
          <cell r="L80" t="str">
            <v>NA</v>
          </cell>
          <cell r="M80">
            <v>720</v>
          </cell>
          <cell r="N80">
            <v>735</v>
          </cell>
          <cell r="R80">
            <v>0.25</v>
          </cell>
          <cell r="S80">
            <v>200</v>
          </cell>
        </row>
        <row r="81">
          <cell r="A81" t="str">
            <v>MCB 40A TPN</v>
          </cell>
          <cell r="C81">
            <v>40</v>
          </cell>
          <cell r="D81" t="str">
            <v>TPN</v>
          </cell>
          <cell r="E81">
            <v>798</v>
          </cell>
          <cell r="F81">
            <v>798</v>
          </cell>
          <cell r="G81">
            <v>820</v>
          </cell>
          <cell r="H81" t="e">
            <v>#NUM!</v>
          </cell>
          <cell r="I81" t="str">
            <v>NA</v>
          </cell>
          <cell r="J81" t="str">
            <v>NA</v>
          </cell>
          <cell r="K81" t="str">
            <v>NA</v>
          </cell>
          <cell r="L81" t="str">
            <v>NA</v>
          </cell>
          <cell r="M81">
            <v>1020</v>
          </cell>
          <cell r="N81">
            <v>1040</v>
          </cell>
          <cell r="R81">
            <v>0.33333333333333331</v>
          </cell>
          <cell r="S81">
            <v>300</v>
          </cell>
        </row>
        <row r="82">
          <cell r="A82" t="str">
            <v>MCB 50A TPN</v>
          </cell>
          <cell r="C82">
            <v>50</v>
          </cell>
          <cell r="D82" t="str">
            <v>TPN</v>
          </cell>
          <cell r="E82">
            <v>882</v>
          </cell>
          <cell r="F82">
            <v>882</v>
          </cell>
          <cell r="G82">
            <v>950</v>
          </cell>
          <cell r="H82" t="e">
            <v>#NUM!</v>
          </cell>
          <cell r="I82" t="str">
            <v>NA</v>
          </cell>
          <cell r="J82" t="str">
            <v>NA</v>
          </cell>
          <cell r="K82" t="str">
            <v>NA</v>
          </cell>
          <cell r="L82" t="str">
            <v>NA</v>
          </cell>
          <cell r="M82">
            <v>1040</v>
          </cell>
          <cell r="N82">
            <v>1070</v>
          </cell>
          <cell r="R82">
            <v>0.33333333333333331</v>
          </cell>
          <cell r="S82">
            <v>300</v>
          </cell>
        </row>
        <row r="83">
          <cell r="A83" t="str">
            <v>MCB 63A TPN</v>
          </cell>
          <cell r="C83">
            <v>63</v>
          </cell>
          <cell r="D83" t="str">
            <v>TPN</v>
          </cell>
          <cell r="E83">
            <v>882</v>
          </cell>
          <cell r="F83">
            <v>882</v>
          </cell>
          <cell r="G83">
            <v>950</v>
          </cell>
          <cell r="H83" t="e">
            <v>#NUM!</v>
          </cell>
          <cell r="I83" t="str">
            <v>NA</v>
          </cell>
          <cell r="J83" t="str">
            <v>NA</v>
          </cell>
          <cell r="K83" t="str">
            <v>NA</v>
          </cell>
          <cell r="L83" t="str">
            <v>NA</v>
          </cell>
          <cell r="M83">
            <v>1040</v>
          </cell>
          <cell r="N83">
            <v>1070</v>
          </cell>
          <cell r="R83">
            <v>0.33333333333333331</v>
          </cell>
          <cell r="S83">
            <v>300</v>
          </cell>
        </row>
        <row r="84">
          <cell r="A84" t="str">
            <v>MCB-FP</v>
          </cell>
        </row>
        <row r="85">
          <cell r="A85" t="str">
            <v>MCB 0.5A FP</v>
          </cell>
          <cell r="C85">
            <v>0.5</v>
          </cell>
          <cell r="D85" t="str">
            <v>FP</v>
          </cell>
          <cell r="E85">
            <v>750</v>
          </cell>
          <cell r="F85" t="str">
            <v>NA</v>
          </cell>
          <cell r="G85">
            <v>750</v>
          </cell>
          <cell r="H85" t="e">
            <v>#NUM!</v>
          </cell>
          <cell r="I85" t="str">
            <v>NA</v>
          </cell>
          <cell r="J85" t="str">
            <v>NA</v>
          </cell>
          <cell r="K85" t="str">
            <v>NA</v>
          </cell>
          <cell r="L85">
            <v>930</v>
          </cell>
          <cell r="M85" t="str">
            <v>NA</v>
          </cell>
          <cell r="N85">
            <v>894</v>
          </cell>
          <cell r="R85">
            <v>0.25</v>
          </cell>
          <cell r="S85">
            <v>120</v>
          </cell>
        </row>
        <row r="86">
          <cell r="A86" t="str">
            <v>MCB 1A FP</v>
          </cell>
          <cell r="C86">
            <v>1</v>
          </cell>
          <cell r="D86" t="str">
            <v>FP</v>
          </cell>
          <cell r="E86">
            <v>750</v>
          </cell>
          <cell r="F86" t="str">
            <v>NA</v>
          </cell>
          <cell r="G86">
            <v>750</v>
          </cell>
          <cell r="H86">
            <v>894</v>
          </cell>
          <cell r="I86" t="str">
            <v>NA</v>
          </cell>
          <cell r="J86">
            <v>894</v>
          </cell>
          <cell r="K86">
            <v>955</v>
          </cell>
          <cell r="L86">
            <v>930</v>
          </cell>
          <cell r="M86" t="str">
            <v>NA</v>
          </cell>
          <cell r="N86">
            <v>894</v>
          </cell>
          <cell r="R86">
            <v>0.25</v>
          </cell>
          <cell r="S86">
            <v>120</v>
          </cell>
        </row>
        <row r="87">
          <cell r="A87" t="str">
            <v>MCB 2A FP</v>
          </cell>
          <cell r="C87">
            <v>2</v>
          </cell>
          <cell r="D87" t="str">
            <v>FP</v>
          </cell>
          <cell r="E87">
            <v>750</v>
          </cell>
          <cell r="F87" t="str">
            <v>NA</v>
          </cell>
          <cell r="G87">
            <v>750</v>
          </cell>
          <cell r="H87">
            <v>894</v>
          </cell>
          <cell r="I87" t="str">
            <v>NA</v>
          </cell>
          <cell r="J87">
            <v>894</v>
          </cell>
          <cell r="K87">
            <v>955</v>
          </cell>
          <cell r="L87">
            <v>930</v>
          </cell>
          <cell r="M87" t="str">
            <v>NA</v>
          </cell>
          <cell r="N87">
            <v>894</v>
          </cell>
          <cell r="R87">
            <v>0.25</v>
          </cell>
          <cell r="S87">
            <v>120</v>
          </cell>
        </row>
        <row r="88">
          <cell r="A88" t="str">
            <v>MCB 3A FP</v>
          </cell>
          <cell r="C88">
            <v>3</v>
          </cell>
          <cell r="D88" t="str">
            <v>FP</v>
          </cell>
          <cell r="E88">
            <v>750</v>
          </cell>
          <cell r="F88" t="str">
            <v>NA</v>
          </cell>
          <cell r="G88">
            <v>750</v>
          </cell>
          <cell r="H88">
            <v>894</v>
          </cell>
          <cell r="I88" t="str">
            <v>NA</v>
          </cell>
          <cell r="J88">
            <v>894</v>
          </cell>
          <cell r="K88">
            <v>955</v>
          </cell>
          <cell r="L88">
            <v>930</v>
          </cell>
          <cell r="M88" t="str">
            <v>NA</v>
          </cell>
          <cell r="N88">
            <v>894</v>
          </cell>
          <cell r="R88">
            <v>0.25</v>
          </cell>
          <cell r="S88">
            <v>120</v>
          </cell>
        </row>
        <row r="89">
          <cell r="A89" t="str">
            <v>MCB 4A FP</v>
          </cell>
          <cell r="C89">
            <v>4</v>
          </cell>
          <cell r="D89" t="str">
            <v>FP</v>
          </cell>
          <cell r="E89">
            <v>750</v>
          </cell>
          <cell r="F89" t="str">
            <v>NA</v>
          </cell>
          <cell r="G89">
            <v>750</v>
          </cell>
          <cell r="H89">
            <v>894</v>
          </cell>
          <cell r="I89" t="str">
            <v>NA</v>
          </cell>
          <cell r="J89">
            <v>894</v>
          </cell>
          <cell r="K89">
            <v>955</v>
          </cell>
          <cell r="L89">
            <v>930</v>
          </cell>
          <cell r="M89" t="str">
            <v>NA</v>
          </cell>
          <cell r="N89">
            <v>894</v>
          </cell>
          <cell r="R89">
            <v>0.25</v>
          </cell>
          <cell r="S89">
            <v>120</v>
          </cell>
        </row>
        <row r="90">
          <cell r="A90" t="str">
            <v>MCB 5A FP</v>
          </cell>
          <cell r="C90">
            <v>5</v>
          </cell>
          <cell r="D90" t="str">
            <v>FP</v>
          </cell>
          <cell r="E90">
            <v>750</v>
          </cell>
          <cell r="F90" t="str">
            <v>NA</v>
          </cell>
          <cell r="G90">
            <v>750</v>
          </cell>
          <cell r="H90" t="e">
            <v>#NUM!</v>
          </cell>
          <cell r="I90" t="str">
            <v>NA</v>
          </cell>
          <cell r="J90" t="str">
            <v>NA</v>
          </cell>
          <cell r="K90" t="str">
            <v>NA</v>
          </cell>
          <cell r="L90" t="str">
            <v>NA</v>
          </cell>
          <cell r="M90" t="str">
            <v>NA</v>
          </cell>
          <cell r="N90" t="str">
            <v>NA</v>
          </cell>
          <cell r="R90">
            <v>0.25</v>
          </cell>
          <cell r="S90">
            <v>120</v>
          </cell>
        </row>
        <row r="91">
          <cell r="A91" t="str">
            <v>MCB 6A FP</v>
          </cell>
          <cell r="C91">
            <v>6</v>
          </cell>
          <cell r="D91" t="str">
            <v>FP</v>
          </cell>
          <cell r="E91">
            <v>635</v>
          </cell>
          <cell r="F91">
            <v>635</v>
          </cell>
          <cell r="G91">
            <v>675</v>
          </cell>
          <cell r="H91">
            <v>720</v>
          </cell>
          <cell r="I91">
            <v>720</v>
          </cell>
          <cell r="J91">
            <v>732</v>
          </cell>
          <cell r="K91">
            <v>780</v>
          </cell>
          <cell r="L91">
            <v>750</v>
          </cell>
          <cell r="M91">
            <v>720</v>
          </cell>
          <cell r="N91">
            <v>732</v>
          </cell>
          <cell r="R91">
            <v>0.25</v>
          </cell>
          <cell r="S91">
            <v>120</v>
          </cell>
        </row>
        <row r="92">
          <cell r="A92" t="str">
            <v>MCB 10A FP</v>
          </cell>
          <cell r="C92">
            <v>10</v>
          </cell>
          <cell r="D92" t="str">
            <v>FP</v>
          </cell>
          <cell r="E92">
            <v>635</v>
          </cell>
          <cell r="F92">
            <v>635</v>
          </cell>
          <cell r="G92">
            <v>675</v>
          </cell>
          <cell r="H92">
            <v>720</v>
          </cell>
          <cell r="I92">
            <v>720</v>
          </cell>
          <cell r="J92">
            <v>732</v>
          </cell>
          <cell r="K92">
            <v>780</v>
          </cell>
          <cell r="L92">
            <v>750</v>
          </cell>
          <cell r="M92">
            <v>720</v>
          </cell>
          <cell r="N92">
            <v>732</v>
          </cell>
          <cell r="R92">
            <v>0.25</v>
          </cell>
          <cell r="S92">
            <v>120</v>
          </cell>
        </row>
        <row r="93">
          <cell r="A93" t="str">
            <v>MCB 16A FP</v>
          </cell>
          <cell r="C93">
            <v>16</v>
          </cell>
          <cell r="D93" t="str">
            <v>FP</v>
          </cell>
          <cell r="E93">
            <v>635</v>
          </cell>
          <cell r="F93">
            <v>635</v>
          </cell>
          <cell r="G93">
            <v>675</v>
          </cell>
          <cell r="H93">
            <v>720</v>
          </cell>
          <cell r="I93">
            <v>720</v>
          </cell>
          <cell r="J93">
            <v>732</v>
          </cell>
          <cell r="K93">
            <v>780</v>
          </cell>
          <cell r="L93">
            <v>750</v>
          </cell>
          <cell r="M93">
            <v>720</v>
          </cell>
          <cell r="N93">
            <v>732</v>
          </cell>
          <cell r="R93">
            <v>0.25</v>
          </cell>
          <cell r="S93">
            <v>120</v>
          </cell>
        </row>
        <row r="94">
          <cell r="A94" t="str">
            <v>MCB 20A FP</v>
          </cell>
          <cell r="C94">
            <v>20</v>
          </cell>
          <cell r="D94" t="str">
            <v>FP</v>
          </cell>
          <cell r="E94">
            <v>635</v>
          </cell>
          <cell r="F94">
            <v>635</v>
          </cell>
          <cell r="G94">
            <v>675</v>
          </cell>
          <cell r="H94">
            <v>720</v>
          </cell>
          <cell r="I94">
            <v>720</v>
          </cell>
          <cell r="J94">
            <v>732</v>
          </cell>
          <cell r="K94">
            <v>780</v>
          </cell>
          <cell r="L94">
            <v>750</v>
          </cell>
          <cell r="M94">
            <v>720</v>
          </cell>
          <cell r="N94">
            <v>732</v>
          </cell>
          <cell r="R94">
            <v>0.25</v>
          </cell>
          <cell r="S94">
            <v>200</v>
          </cell>
        </row>
        <row r="95">
          <cell r="A95" t="str">
            <v>MCB 25A FP</v>
          </cell>
          <cell r="C95">
            <v>25</v>
          </cell>
          <cell r="D95" t="str">
            <v>FP</v>
          </cell>
          <cell r="E95">
            <v>635</v>
          </cell>
          <cell r="F95">
            <v>635</v>
          </cell>
          <cell r="G95">
            <v>675</v>
          </cell>
          <cell r="H95">
            <v>720</v>
          </cell>
          <cell r="I95">
            <v>720</v>
          </cell>
          <cell r="J95">
            <v>732</v>
          </cell>
          <cell r="K95">
            <v>780</v>
          </cell>
          <cell r="L95">
            <v>750</v>
          </cell>
          <cell r="M95">
            <v>720</v>
          </cell>
          <cell r="N95">
            <v>732</v>
          </cell>
          <cell r="R95">
            <v>0.25</v>
          </cell>
          <cell r="S95">
            <v>200</v>
          </cell>
        </row>
        <row r="96">
          <cell r="A96" t="str">
            <v>MCB 32A FP</v>
          </cell>
          <cell r="C96">
            <v>32</v>
          </cell>
          <cell r="D96" t="str">
            <v>FP</v>
          </cell>
          <cell r="E96">
            <v>635</v>
          </cell>
          <cell r="F96">
            <v>635</v>
          </cell>
          <cell r="G96">
            <v>675</v>
          </cell>
          <cell r="H96">
            <v>720</v>
          </cell>
          <cell r="I96">
            <v>720</v>
          </cell>
          <cell r="J96">
            <v>732</v>
          </cell>
          <cell r="K96">
            <v>780</v>
          </cell>
          <cell r="L96">
            <v>750</v>
          </cell>
          <cell r="M96">
            <v>720</v>
          </cell>
          <cell r="N96">
            <v>732</v>
          </cell>
          <cell r="R96">
            <v>0.25</v>
          </cell>
          <cell r="S96">
            <v>200</v>
          </cell>
        </row>
        <row r="97">
          <cell r="A97" t="str">
            <v>MCB 40A FP</v>
          </cell>
          <cell r="C97">
            <v>40</v>
          </cell>
          <cell r="D97" t="str">
            <v>FP</v>
          </cell>
          <cell r="E97">
            <v>815</v>
          </cell>
          <cell r="F97">
            <v>815</v>
          </cell>
          <cell r="G97">
            <v>875</v>
          </cell>
          <cell r="H97">
            <v>1020</v>
          </cell>
          <cell r="I97">
            <v>1020</v>
          </cell>
          <cell r="J97">
            <v>1035</v>
          </cell>
          <cell r="K97">
            <v>1100</v>
          </cell>
          <cell r="L97">
            <v>1080</v>
          </cell>
          <cell r="M97">
            <v>1020</v>
          </cell>
          <cell r="N97">
            <v>1035</v>
          </cell>
          <cell r="R97">
            <v>0.33333333333333331</v>
          </cell>
          <cell r="S97">
            <v>300</v>
          </cell>
        </row>
        <row r="98">
          <cell r="A98" t="str">
            <v>MCB 50A FP</v>
          </cell>
          <cell r="C98">
            <v>50</v>
          </cell>
          <cell r="D98" t="str">
            <v>FP</v>
          </cell>
          <cell r="E98">
            <v>940</v>
          </cell>
          <cell r="F98">
            <v>940</v>
          </cell>
          <cell r="G98">
            <v>1010</v>
          </cell>
          <cell r="H98">
            <v>1040</v>
          </cell>
          <cell r="I98">
            <v>1040</v>
          </cell>
          <cell r="J98">
            <v>1072</v>
          </cell>
          <cell r="K98">
            <v>1140</v>
          </cell>
          <cell r="L98">
            <v>1095</v>
          </cell>
          <cell r="M98">
            <v>1040</v>
          </cell>
          <cell r="N98">
            <v>1072</v>
          </cell>
          <cell r="R98">
            <v>0.33333333333333331</v>
          </cell>
          <cell r="S98">
            <v>300</v>
          </cell>
        </row>
        <row r="99">
          <cell r="A99" t="str">
            <v>MCB 63A FP</v>
          </cell>
          <cell r="C99">
            <v>63</v>
          </cell>
          <cell r="D99" t="str">
            <v>FP</v>
          </cell>
          <cell r="E99">
            <v>940</v>
          </cell>
          <cell r="F99">
            <v>940</v>
          </cell>
          <cell r="G99">
            <v>1010</v>
          </cell>
          <cell r="H99">
            <v>1040</v>
          </cell>
          <cell r="I99">
            <v>1040</v>
          </cell>
          <cell r="J99">
            <v>1072</v>
          </cell>
          <cell r="K99">
            <v>1140</v>
          </cell>
          <cell r="L99">
            <v>1095</v>
          </cell>
          <cell r="M99">
            <v>1040</v>
          </cell>
          <cell r="N99">
            <v>1072</v>
          </cell>
          <cell r="R99">
            <v>0.33333333333333331</v>
          </cell>
          <cell r="S99">
            <v>300</v>
          </cell>
        </row>
        <row r="100">
          <cell r="A100" t="str">
            <v>RCCB</v>
          </cell>
        </row>
        <row r="101">
          <cell r="A101" t="str">
            <v>RCCB 25A 30mA DP</v>
          </cell>
          <cell r="B101">
            <v>30</v>
          </cell>
          <cell r="C101">
            <v>25</v>
          </cell>
          <cell r="D101" t="str">
            <v>DP</v>
          </cell>
          <cell r="E101">
            <v>1445</v>
          </cell>
          <cell r="F101" t="str">
            <v>NA</v>
          </cell>
          <cell r="G101" t="str">
            <v>NA</v>
          </cell>
          <cell r="H101">
            <v>1455</v>
          </cell>
          <cell r="I101" t="str">
            <v>NA</v>
          </cell>
          <cell r="J101" t="str">
            <v>NA</v>
          </cell>
          <cell r="K101" t="str">
            <v>NA</v>
          </cell>
          <cell r="R101">
            <v>0.125</v>
          </cell>
          <cell r="S101">
            <v>100</v>
          </cell>
        </row>
        <row r="102">
          <cell r="A102" t="str">
            <v>RCCB 40A 30mA DP</v>
          </cell>
          <cell r="B102">
            <v>30</v>
          </cell>
          <cell r="C102">
            <v>40</v>
          </cell>
          <cell r="D102" t="str">
            <v>DP</v>
          </cell>
          <cell r="E102">
            <v>1510</v>
          </cell>
          <cell r="F102" t="str">
            <v>NA</v>
          </cell>
          <cell r="G102" t="str">
            <v>NA</v>
          </cell>
          <cell r="H102">
            <v>1510</v>
          </cell>
          <cell r="I102" t="str">
            <v>NA</v>
          </cell>
          <cell r="J102" t="str">
            <v>NA</v>
          </cell>
          <cell r="K102" t="str">
            <v>NA</v>
          </cell>
          <cell r="R102">
            <v>0.16666666666666666</v>
          </cell>
          <cell r="S102">
            <v>150</v>
          </cell>
        </row>
        <row r="103">
          <cell r="A103" t="str">
            <v>RCCB 63A 30mA DP</v>
          </cell>
          <cell r="B103">
            <v>30</v>
          </cell>
          <cell r="C103">
            <v>63</v>
          </cell>
          <cell r="D103" t="str">
            <v>DP</v>
          </cell>
          <cell r="E103">
            <v>1950</v>
          </cell>
          <cell r="F103" t="str">
            <v>NA</v>
          </cell>
          <cell r="G103" t="str">
            <v>NA</v>
          </cell>
          <cell r="H103">
            <v>1950</v>
          </cell>
          <cell r="I103" t="str">
            <v>NA</v>
          </cell>
          <cell r="J103" t="str">
            <v>NA</v>
          </cell>
          <cell r="K103" t="str">
            <v>NA</v>
          </cell>
          <cell r="R103">
            <v>0.16666666666666666</v>
          </cell>
          <cell r="S103">
            <v>150</v>
          </cell>
        </row>
        <row r="104">
          <cell r="A104" t="str">
            <v>RCCB 80A 30mA DP</v>
          </cell>
          <cell r="B104">
            <v>30</v>
          </cell>
          <cell r="C104">
            <v>80</v>
          </cell>
          <cell r="D104" t="str">
            <v>DP</v>
          </cell>
          <cell r="E104">
            <v>2450</v>
          </cell>
          <cell r="F104" t="str">
            <v>NA</v>
          </cell>
          <cell r="G104" t="str">
            <v>NA</v>
          </cell>
          <cell r="H104">
            <v>2450</v>
          </cell>
          <cell r="I104" t="str">
            <v>NA</v>
          </cell>
          <cell r="J104" t="str">
            <v>NA</v>
          </cell>
          <cell r="K104" t="str">
            <v>NA</v>
          </cell>
          <cell r="R104">
            <v>0.16666666666666666</v>
          </cell>
          <cell r="S104">
            <v>200</v>
          </cell>
        </row>
        <row r="106">
          <cell r="A106" t="str">
            <v>RCCB 25A 100mA DP</v>
          </cell>
          <cell r="B106">
            <v>100</v>
          </cell>
          <cell r="C106">
            <v>25</v>
          </cell>
          <cell r="D106" t="str">
            <v>DP</v>
          </cell>
          <cell r="E106" t="str">
            <v>NA</v>
          </cell>
          <cell r="F106" t="str">
            <v>NA</v>
          </cell>
          <cell r="G106" t="str">
            <v>NA</v>
          </cell>
          <cell r="H106" t="str">
            <v>NA</v>
          </cell>
          <cell r="I106" t="str">
            <v>NA</v>
          </cell>
          <cell r="J106" t="str">
            <v>NA</v>
          </cell>
          <cell r="K106" t="str">
            <v>NA</v>
          </cell>
          <cell r="R106">
            <v>0.125</v>
          </cell>
          <cell r="S106">
            <v>100</v>
          </cell>
        </row>
        <row r="107">
          <cell r="A107" t="str">
            <v>RCCB 40A 100mA DP</v>
          </cell>
          <cell r="B107">
            <v>100</v>
          </cell>
          <cell r="C107">
            <v>40</v>
          </cell>
          <cell r="D107" t="str">
            <v>DP</v>
          </cell>
          <cell r="E107">
            <v>1458</v>
          </cell>
          <cell r="F107" t="str">
            <v>NA</v>
          </cell>
          <cell r="G107" t="str">
            <v>NA</v>
          </cell>
          <cell r="H107">
            <v>1458</v>
          </cell>
          <cell r="I107" t="str">
            <v>NA</v>
          </cell>
          <cell r="J107" t="str">
            <v>NA</v>
          </cell>
          <cell r="K107" t="str">
            <v>NA</v>
          </cell>
          <cell r="R107">
            <v>0.16666666666666666</v>
          </cell>
          <cell r="S107">
            <v>150</v>
          </cell>
        </row>
        <row r="108">
          <cell r="A108" t="str">
            <v>RCCB 63A 100mA DP</v>
          </cell>
          <cell r="B108">
            <v>100</v>
          </cell>
          <cell r="C108">
            <v>63</v>
          </cell>
          <cell r="D108" t="str">
            <v>DP</v>
          </cell>
          <cell r="E108">
            <v>1725</v>
          </cell>
          <cell r="F108" t="str">
            <v>NA</v>
          </cell>
          <cell r="G108" t="str">
            <v>NA</v>
          </cell>
          <cell r="H108">
            <v>1725</v>
          </cell>
          <cell r="I108" t="str">
            <v>NA</v>
          </cell>
          <cell r="J108" t="str">
            <v>NA</v>
          </cell>
          <cell r="K108" t="str">
            <v>NA</v>
          </cell>
          <cell r="R108">
            <v>0.16666666666666666</v>
          </cell>
          <cell r="S108">
            <v>150</v>
          </cell>
        </row>
        <row r="109">
          <cell r="A109" t="str">
            <v>RCCB 80A 100mA DP</v>
          </cell>
          <cell r="B109">
            <v>100</v>
          </cell>
          <cell r="C109">
            <v>80</v>
          </cell>
          <cell r="D109" t="str">
            <v>DP</v>
          </cell>
          <cell r="E109">
            <v>2300</v>
          </cell>
          <cell r="F109" t="str">
            <v>NA</v>
          </cell>
          <cell r="G109" t="str">
            <v>NA</v>
          </cell>
          <cell r="H109">
            <v>2300</v>
          </cell>
          <cell r="I109" t="str">
            <v>NA</v>
          </cell>
          <cell r="J109" t="str">
            <v>NA</v>
          </cell>
          <cell r="K109" t="str">
            <v>NA</v>
          </cell>
          <cell r="R109">
            <v>0.16666666666666666</v>
          </cell>
          <cell r="S109">
            <v>200</v>
          </cell>
        </row>
        <row r="110">
          <cell r="A110" t="str">
            <v>RCCB 100A 100mA DP</v>
          </cell>
          <cell r="B110">
            <v>100</v>
          </cell>
          <cell r="C110">
            <v>100</v>
          </cell>
          <cell r="D110" t="str">
            <v>DP</v>
          </cell>
          <cell r="E110">
            <v>3750</v>
          </cell>
          <cell r="F110" t="str">
            <v>NA</v>
          </cell>
          <cell r="G110" t="str">
            <v>NA</v>
          </cell>
          <cell r="H110" t="str">
            <v>NA</v>
          </cell>
          <cell r="I110" t="str">
            <v>NA</v>
          </cell>
          <cell r="J110" t="str">
            <v>NA</v>
          </cell>
          <cell r="K110" t="str">
            <v>NA</v>
          </cell>
          <cell r="R110">
            <v>0.16666666666666666</v>
          </cell>
          <cell r="S110">
            <v>200</v>
          </cell>
        </row>
        <row r="112">
          <cell r="A112" t="str">
            <v>RCCB 25A 300mA DP</v>
          </cell>
          <cell r="B112">
            <v>300</v>
          </cell>
          <cell r="C112">
            <v>25</v>
          </cell>
          <cell r="D112" t="str">
            <v>DP</v>
          </cell>
          <cell r="E112">
            <v>1455</v>
          </cell>
          <cell r="F112" t="str">
            <v>NA</v>
          </cell>
          <cell r="G112" t="str">
            <v>NA</v>
          </cell>
          <cell r="H112">
            <v>1455</v>
          </cell>
          <cell r="I112" t="str">
            <v>NA</v>
          </cell>
          <cell r="J112" t="str">
            <v>NA</v>
          </cell>
          <cell r="K112" t="str">
            <v>NA</v>
          </cell>
          <cell r="R112">
            <v>0.125</v>
          </cell>
          <cell r="S112">
            <v>100</v>
          </cell>
        </row>
        <row r="113">
          <cell r="A113" t="str">
            <v>RCCB 40A 300mA DP</v>
          </cell>
          <cell r="B113">
            <v>300</v>
          </cell>
          <cell r="C113">
            <v>40</v>
          </cell>
          <cell r="D113" t="str">
            <v>DP</v>
          </cell>
          <cell r="E113">
            <v>1458</v>
          </cell>
          <cell r="F113" t="str">
            <v>NA</v>
          </cell>
          <cell r="G113" t="str">
            <v>NA</v>
          </cell>
          <cell r="H113">
            <v>1458</v>
          </cell>
          <cell r="I113" t="str">
            <v>NA</v>
          </cell>
          <cell r="J113" t="str">
            <v>NA</v>
          </cell>
          <cell r="K113" t="str">
            <v>NA</v>
          </cell>
          <cell r="R113">
            <v>0.16666666666666666</v>
          </cell>
          <cell r="S113">
            <v>150</v>
          </cell>
        </row>
        <row r="114">
          <cell r="A114" t="str">
            <v>RCCB 63A 300mA DP</v>
          </cell>
          <cell r="B114">
            <v>300</v>
          </cell>
          <cell r="C114">
            <v>63</v>
          </cell>
          <cell r="D114" t="str">
            <v>DP</v>
          </cell>
          <cell r="E114">
            <v>1690</v>
          </cell>
          <cell r="F114" t="str">
            <v>NA</v>
          </cell>
          <cell r="G114" t="str">
            <v>NA</v>
          </cell>
          <cell r="H114">
            <v>1690</v>
          </cell>
          <cell r="I114" t="str">
            <v>NA</v>
          </cell>
          <cell r="J114" t="str">
            <v>NA</v>
          </cell>
          <cell r="K114" t="str">
            <v>NA</v>
          </cell>
          <cell r="R114">
            <v>0.16666666666666666</v>
          </cell>
          <cell r="S114">
            <v>150</v>
          </cell>
        </row>
        <row r="115">
          <cell r="A115" t="str">
            <v>RCCB 80A 300mA DP</v>
          </cell>
          <cell r="B115">
            <v>300</v>
          </cell>
          <cell r="C115">
            <v>80</v>
          </cell>
          <cell r="D115" t="str">
            <v>DP</v>
          </cell>
          <cell r="E115">
            <v>2200</v>
          </cell>
          <cell r="F115" t="str">
            <v>NA</v>
          </cell>
          <cell r="G115" t="str">
            <v>NA</v>
          </cell>
          <cell r="H115">
            <v>2200</v>
          </cell>
          <cell r="I115" t="str">
            <v>NA</v>
          </cell>
          <cell r="J115" t="str">
            <v>NA</v>
          </cell>
          <cell r="K115" t="str">
            <v>NA</v>
          </cell>
          <cell r="R115">
            <v>0.16666666666666666</v>
          </cell>
          <cell r="S115">
            <v>200</v>
          </cell>
        </row>
        <row r="117">
          <cell r="A117" t="str">
            <v>RCCB 25A 30mA FP</v>
          </cell>
          <cell r="B117">
            <v>30</v>
          </cell>
          <cell r="C117">
            <v>25</v>
          </cell>
          <cell r="D117" t="str">
            <v>FP</v>
          </cell>
          <cell r="E117">
            <v>1864</v>
          </cell>
          <cell r="F117" t="str">
            <v>NA</v>
          </cell>
          <cell r="G117" t="str">
            <v>NA</v>
          </cell>
          <cell r="H117">
            <v>1864</v>
          </cell>
          <cell r="I117" t="str">
            <v>NA</v>
          </cell>
          <cell r="J117" t="str">
            <v>NA</v>
          </cell>
          <cell r="K117" t="str">
            <v>NA</v>
          </cell>
          <cell r="R117">
            <v>0.25</v>
          </cell>
          <cell r="S117">
            <v>200</v>
          </cell>
        </row>
        <row r="118">
          <cell r="A118" t="str">
            <v>RCCB 40A 30mA FP</v>
          </cell>
          <cell r="B118">
            <v>30</v>
          </cell>
          <cell r="C118">
            <v>40</v>
          </cell>
          <cell r="D118" t="str">
            <v>FP</v>
          </cell>
          <cell r="E118">
            <v>1875</v>
          </cell>
          <cell r="F118" t="str">
            <v>NA</v>
          </cell>
          <cell r="G118" t="str">
            <v>NA</v>
          </cell>
          <cell r="H118">
            <v>1875</v>
          </cell>
          <cell r="I118" t="str">
            <v>NA</v>
          </cell>
          <cell r="J118" t="str">
            <v>NA</v>
          </cell>
          <cell r="K118" t="str">
            <v>NA</v>
          </cell>
          <cell r="R118">
            <v>0.33333333333333331</v>
          </cell>
          <cell r="S118">
            <v>300</v>
          </cell>
        </row>
        <row r="119">
          <cell r="A119" t="str">
            <v>RCCB 63A 30mA FP</v>
          </cell>
          <cell r="B119">
            <v>30</v>
          </cell>
          <cell r="C119">
            <v>63</v>
          </cell>
          <cell r="D119" t="str">
            <v>FP</v>
          </cell>
          <cell r="E119">
            <v>2210</v>
          </cell>
          <cell r="F119" t="str">
            <v>NA</v>
          </cell>
          <cell r="G119" t="str">
            <v>NA</v>
          </cell>
          <cell r="H119">
            <v>2210</v>
          </cell>
          <cell r="I119" t="str">
            <v>NA</v>
          </cell>
          <cell r="J119" t="str">
            <v>NA</v>
          </cell>
          <cell r="K119" t="str">
            <v>NA</v>
          </cell>
          <cell r="R119">
            <v>0.33333333333333331</v>
          </cell>
          <cell r="S119">
            <v>300</v>
          </cell>
        </row>
        <row r="120">
          <cell r="A120" t="str">
            <v>RCCB 80A 30mA FP</v>
          </cell>
          <cell r="B120">
            <v>30</v>
          </cell>
          <cell r="C120">
            <v>80</v>
          </cell>
          <cell r="D120" t="str">
            <v>FP</v>
          </cell>
          <cell r="E120">
            <v>2750</v>
          </cell>
          <cell r="F120" t="str">
            <v>NA</v>
          </cell>
          <cell r="G120" t="str">
            <v>NA</v>
          </cell>
          <cell r="H120">
            <v>2750</v>
          </cell>
          <cell r="I120" t="str">
            <v>NA</v>
          </cell>
          <cell r="J120" t="str">
            <v>NA</v>
          </cell>
          <cell r="K120" t="str">
            <v>NA</v>
          </cell>
          <cell r="R120">
            <v>0.33333333333333331</v>
          </cell>
          <cell r="S120">
            <v>400</v>
          </cell>
        </row>
        <row r="121">
          <cell r="A121" t="str">
            <v>RCCB 100A 30mA FP</v>
          </cell>
          <cell r="B121">
            <v>30</v>
          </cell>
          <cell r="C121">
            <v>100</v>
          </cell>
          <cell r="D121" t="str">
            <v>FP</v>
          </cell>
          <cell r="E121">
            <v>11500</v>
          </cell>
          <cell r="F121" t="str">
            <v>NA</v>
          </cell>
          <cell r="G121" t="str">
            <v>NA</v>
          </cell>
          <cell r="H121" t="str">
            <v>NA</v>
          </cell>
          <cell r="I121" t="str">
            <v>NA</v>
          </cell>
          <cell r="J121" t="str">
            <v>NA</v>
          </cell>
          <cell r="K121" t="str">
            <v>NA</v>
          </cell>
          <cell r="R121">
            <v>0.5</v>
          </cell>
          <cell r="S121">
            <v>400</v>
          </cell>
        </row>
        <row r="122">
          <cell r="A122" t="str">
            <v>RCCB 125A 30mA FP</v>
          </cell>
          <cell r="B122">
            <v>30</v>
          </cell>
          <cell r="C122">
            <v>125</v>
          </cell>
          <cell r="D122" t="str">
            <v>FP</v>
          </cell>
          <cell r="E122">
            <v>14800</v>
          </cell>
          <cell r="F122" t="str">
            <v>NA</v>
          </cell>
          <cell r="G122" t="str">
            <v>NA</v>
          </cell>
          <cell r="H122" t="str">
            <v>NA</v>
          </cell>
          <cell r="I122" t="str">
            <v>NA</v>
          </cell>
          <cell r="J122" t="str">
            <v>NA</v>
          </cell>
          <cell r="K122" t="str">
            <v>NA</v>
          </cell>
          <cell r="R122">
            <v>0.5</v>
          </cell>
          <cell r="S122">
            <v>450</v>
          </cell>
        </row>
        <row r="124">
          <cell r="A124" t="str">
            <v>RCCB 25A 100mA FP</v>
          </cell>
          <cell r="B124">
            <v>100</v>
          </cell>
          <cell r="C124">
            <v>25</v>
          </cell>
          <cell r="D124" t="str">
            <v>FP</v>
          </cell>
          <cell r="E124" t="str">
            <v>NA</v>
          </cell>
          <cell r="F124" t="str">
            <v>NA</v>
          </cell>
          <cell r="G124" t="str">
            <v>NA</v>
          </cell>
          <cell r="H124" t="str">
            <v>NA</v>
          </cell>
          <cell r="I124" t="str">
            <v>NA</v>
          </cell>
          <cell r="J124" t="str">
            <v>NA</v>
          </cell>
          <cell r="K124" t="str">
            <v>NA</v>
          </cell>
          <cell r="R124">
            <v>0.25</v>
          </cell>
          <cell r="S124">
            <v>200</v>
          </cell>
        </row>
        <row r="125">
          <cell r="A125" t="str">
            <v>RCCB 40A 100mA FP</v>
          </cell>
          <cell r="B125">
            <v>100</v>
          </cell>
          <cell r="C125">
            <v>40</v>
          </cell>
          <cell r="D125" t="str">
            <v>FP</v>
          </cell>
          <cell r="E125">
            <v>1798</v>
          </cell>
          <cell r="F125" t="str">
            <v>NA</v>
          </cell>
          <cell r="G125" t="str">
            <v>NA</v>
          </cell>
          <cell r="H125">
            <v>1798</v>
          </cell>
          <cell r="I125" t="str">
            <v>NA</v>
          </cell>
          <cell r="J125" t="str">
            <v>NA</v>
          </cell>
          <cell r="K125" t="str">
            <v>NA</v>
          </cell>
          <cell r="R125">
            <v>0.33333333333333331</v>
          </cell>
          <cell r="S125">
            <v>300</v>
          </cell>
        </row>
        <row r="126">
          <cell r="A126" t="str">
            <v>RCCB 63A 100mA FP</v>
          </cell>
          <cell r="B126">
            <v>100</v>
          </cell>
          <cell r="C126">
            <v>63</v>
          </cell>
          <cell r="D126" t="str">
            <v>FP</v>
          </cell>
          <cell r="E126">
            <v>2035</v>
          </cell>
          <cell r="F126" t="str">
            <v>NA</v>
          </cell>
          <cell r="G126" t="str">
            <v>NA</v>
          </cell>
          <cell r="H126">
            <v>2035</v>
          </cell>
          <cell r="I126" t="str">
            <v>NA</v>
          </cell>
          <cell r="J126" t="str">
            <v>NA</v>
          </cell>
          <cell r="K126" t="str">
            <v>NA</v>
          </cell>
          <cell r="R126">
            <v>0.33333333333333331</v>
          </cell>
          <cell r="S126">
            <v>300</v>
          </cell>
        </row>
        <row r="127">
          <cell r="A127" t="str">
            <v>RCCB 80A 100mA FP</v>
          </cell>
          <cell r="B127">
            <v>100</v>
          </cell>
          <cell r="C127">
            <v>80</v>
          </cell>
          <cell r="D127" t="str">
            <v>FP</v>
          </cell>
          <cell r="E127" t="str">
            <v>NA</v>
          </cell>
          <cell r="F127" t="str">
            <v>NA</v>
          </cell>
          <cell r="G127" t="str">
            <v>NA</v>
          </cell>
          <cell r="H127" t="str">
            <v>NA</v>
          </cell>
          <cell r="I127" t="str">
            <v>NA</v>
          </cell>
          <cell r="J127" t="str">
            <v>NA</v>
          </cell>
          <cell r="K127" t="str">
            <v>NA</v>
          </cell>
          <cell r="R127">
            <v>0.33333333333333331</v>
          </cell>
          <cell r="S127">
            <v>400</v>
          </cell>
        </row>
        <row r="128">
          <cell r="A128" t="str">
            <v>RCCB 100A 100mA FP</v>
          </cell>
          <cell r="B128">
            <v>100</v>
          </cell>
          <cell r="C128">
            <v>100</v>
          </cell>
          <cell r="D128" t="str">
            <v>FP</v>
          </cell>
          <cell r="E128">
            <v>10100</v>
          </cell>
          <cell r="F128" t="str">
            <v>NA</v>
          </cell>
          <cell r="G128" t="str">
            <v>NA</v>
          </cell>
          <cell r="H128" t="str">
            <v>NA</v>
          </cell>
          <cell r="I128" t="str">
            <v>NA</v>
          </cell>
          <cell r="J128" t="str">
            <v>NA</v>
          </cell>
          <cell r="K128" t="str">
            <v>NA</v>
          </cell>
          <cell r="R128">
            <v>0.5</v>
          </cell>
          <cell r="S128">
            <v>400</v>
          </cell>
        </row>
        <row r="129">
          <cell r="A129" t="str">
            <v>RCCB 125A 100mA FP</v>
          </cell>
          <cell r="B129">
            <v>100</v>
          </cell>
          <cell r="C129">
            <v>125</v>
          </cell>
          <cell r="D129" t="str">
            <v>FP</v>
          </cell>
          <cell r="E129">
            <v>14200</v>
          </cell>
          <cell r="F129" t="str">
            <v>NA</v>
          </cell>
          <cell r="G129" t="str">
            <v>NA</v>
          </cell>
          <cell r="H129" t="str">
            <v>NA</v>
          </cell>
          <cell r="I129" t="str">
            <v>NA</v>
          </cell>
          <cell r="J129" t="str">
            <v>NA</v>
          </cell>
          <cell r="K129" t="str">
            <v>NA</v>
          </cell>
          <cell r="R129">
            <v>0.5</v>
          </cell>
          <cell r="S129">
            <v>450</v>
          </cell>
        </row>
        <row r="131">
          <cell r="A131" t="str">
            <v>RCCB 25A 300mA FP</v>
          </cell>
          <cell r="B131">
            <v>300</v>
          </cell>
          <cell r="C131">
            <v>25</v>
          </cell>
          <cell r="D131" t="str">
            <v>FP</v>
          </cell>
          <cell r="E131">
            <v>1730</v>
          </cell>
          <cell r="F131" t="str">
            <v>NA</v>
          </cell>
          <cell r="G131" t="str">
            <v>NA</v>
          </cell>
          <cell r="H131">
            <v>1730</v>
          </cell>
          <cell r="I131" t="str">
            <v>NA</v>
          </cell>
          <cell r="J131" t="str">
            <v>NA</v>
          </cell>
          <cell r="K131" t="str">
            <v>NA</v>
          </cell>
          <cell r="R131">
            <v>0.25</v>
          </cell>
          <cell r="S131">
            <v>200</v>
          </cell>
        </row>
        <row r="132">
          <cell r="A132" t="str">
            <v>RCCB 40A 300mA FP</v>
          </cell>
          <cell r="B132">
            <v>300</v>
          </cell>
          <cell r="C132">
            <v>40</v>
          </cell>
          <cell r="D132" t="str">
            <v>FP</v>
          </cell>
          <cell r="E132">
            <v>1700</v>
          </cell>
          <cell r="F132" t="str">
            <v>NA</v>
          </cell>
          <cell r="G132" t="str">
            <v>NA</v>
          </cell>
          <cell r="H132">
            <v>1700</v>
          </cell>
          <cell r="I132" t="str">
            <v>NA</v>
          </cell>
          <cell r="J132" t="str">
            <v>NA</v>
          </cell>
          <cell r="K132" t="str">
            <v>NA</v>
          </cell>
          <cell r="R132">
            <v>0.33333333333333331</v>
          </cell>
          <cell r="S132">
            <v>300</v>
          </cell>
        </row>
        <row r="133">
          <cell r="A133" t="str">
            <v>RCCB 63A 300mA FP</v>
          </cell>
          <cell r="B133">
            <v>300</v>
          </cell>
          <cell r="C133">
            <v>63</v>
          </cell>
          <cell r="D133" t="str">
            <v>FP</v>
          </cell>
          <cell r="E133">
            <v>1984</v>
          </cell>
          <cell r="F133" t="str">
            <v>NA</v>
          </cell>
          <cell r="G133" t="str">
            <v>NA</v>
          </cell>
          <cell r="H133">
            <v>1984</v>
          </cell>
          <cell r="I133" t="str">
            <v>NA</v>
          </cell>
          <cell r="J133" t="str">
            <v>NA</v>
          </cell>
          <cell r="K133" t="str">
            <v>NA</v>
          </cell>
          <cell r="R133">
            <v>0.33333333333333331</v>
          </cell>
          <cell r="S133">
            <v>300</v>
          </cell>
        </row>
        <row r="134">
          <cell r="A134" t="str">
            <v>RCCB 80A 300mA FP</v>
          </cell>
          <cell r="B134">
            <v>300</v>
          </cell>
          <cell r="C134">
            <v>80</v>
          </cell>
          <cell r="D134" t="str">
            <v>FP</v>
          </cell>
          <cell r="E134">
            <v>2450</v>
          </cell>
          <cell r="F134" t="str">
            <v>NA</v>
          </cell>
          <cell r="G134" t="str">
            <v>NA</v>
          </cell>
          <cell r="H134">
            <v>2450</v>
          </cell>
          <cell r="I134" t="str">
            <v>NA</v>
          </cell>
          <cell r="J134" t="str">
            <v>NA</v>
          </cell>
          <cell r="K134" t="str">
            <v>NA</v>
          </cell>
          <cell r="R134">
            <v>0.33333333333333331</v>
          </cell>
          <cell r="S134">
            <v>400</v>
          </cell>
        </row>
        <row r="135">
          <cell r="A135" t="str">
            <v>RCCB 100A 300mA FP</v>
          </cell>
          <cell r="B135">
            <v>300</v>
          </cell>
          <cell r="C135">
            <v>100</v>
          </cell>
          <cell r="D135" t="str">
            <v>FP</v>
          </cell>
          <cell r="E135" t="str">
            <v>NA</v>
          </cell>
          <cell r="F135" t="str">
            <v>NA</v>
          </cell>
          <cell r="G135" t="str">
            <v>NA</v>
          </cell>
          <cell r="H135" t="str">
            <v>NA</v>
          </cell>
          <cell r="I135" t="str">
            <v>NA</v>
          </cell>
          <cell r="J135" t="str">
            <v>NA</v>
          </cell>
          <cell r="K135" t="str">
            <v>NA</v>
          </cell>
          <cell r="R135">
            <v>0.5</v>
          </cell>
          <cell r="S135">
            <v>400</v>
          </cell>
        </row>
        <row r="136">
          <cell r="A136" t="str">
            <v>RCCB 125A 300mA FP</v>
          </cell>
          <cell r="B136">
            <v>300</v>
          </cell>
          <cell r="C136">
            <v>125</v>
          </cell>
          <cell r="D136" t="str">
            <v>FP</v>
          </cell>
          <cell r="E136">
            <v>12450</v>
          </cell>
          <cell r="F136" t="str">
            <v>NA</v>
          </cell>
          <cell r="G136" t="str">
            <v>NA</v>
          </cell>
          <cell r="H136" t="str">
            <v>NA</v>
          </cell>
          <cell r="I136" t="str">
            <v>NA</v>
          </cell>
          <cell r="J136" t="str">
            <v>NA</v>
          </cell>
          <cell r="K136" t="str">
            <v>NA</v>
          </cell>
          <cell r="R136">
            <v>0.5</v>
          </cell>
          <cell r="S136">
            <v>450</v>
          </cell>
        </row>
        <row r="137">
          <cell r="A137" t="str">
            <v>RCCB 125A 500mA FP</v>
          </cell>
          <cell r="B137">
            <v>500</v>
          </cell>
          <cell r="C137">
            <v>125</v>
          </cell>
          <cell r="D137" t="str">
            <v>FP</v>
          </cell>
          <cell r="E137">
            <v>11800</v>
          </cell>
          <cell r="F137" t="str">
            <v>NA</v>
          </cell>
          <cell r="G137" t="str">
            <v>NA</v>
          </cell>
          <cell r="H137" t="str">
            <v>NA</v>
          </cell>
          <cell r="I137" t="str">
            <v>NA</v>
          </cell>
          <cell r="J137" t="str">
            <v>NA</v>
          </cell>
          <cell r="K137" t="str">
            <v>NA</v>
          </cell>
          <cell r="R137">
            <v>0.5</v>
          </cell>
          <cell r="S137">
            <v>450</v>
          </cell>
        </row>
        <row r="141">
          <cell r="A141" t="str">
            <v>ISOLATOR</v>
          </cell>
        </row>
        <row r="142">
          <cell r="A142" t="str">
            <v>MCB ISOLATOR 32A SP</v>
          </cell>
          <cell r="C142">
            <v>32</v>
          </cell>
          <cell r="D142" t="str">
            <v>SP</v>
          </cell>
          <cell r="E142" t="str">
            <v>NA</v>
          </cell>
          <cell r="F142" t="str">
            <v>NA</v>
          </cell>
          <cell r="G142" t="str">
            <v>NA</v>
          </cell>
          <cell r="H142" t="str">
            <v>NA</v>
          </cell>
          <cell r="I142" t="str">
            <v>NA</v>
          </cell>
          <cell r="J142" t="str">
            <v>NA</v>
          </cell>
          <cell r="K142" t="str">
            <v>NA</v>
          </cell>
          <cell r="O142">
            <v>105</v>
          </cell>
        </row>
        <row r="143">
          <cell r="A143" t="str">
            <v>MCB ISOLATOR 40A SP</v>
          </cell>
          <cell r="C143">
            <v>40</v>
          </cell>
          <cell r="D143" t="str">
            <v>SP</v>
          </cell>
          <cell r="E143">
            <v>115</v>
          </cell>
          <cell r="F143" t="str">
            <v>NA</v>
          </cell>
          <cell r="G143" t="str">
            <v>NA</v>
          </cell>
          <cell r="H143" t="str">
            <v>NA</v>
          </cell>
          <cell r="I143" t="str">
            <v>NA</v>
          </cell>
          <cell r="J143" t="str">
            <v>NA</v>
          </cell>
          <cell r="K143" t="str">
            <v>NA</v>
          </cell>
          <cell r="O143">
            <v>165</v>
          </cell>
          <cell r="R143">
            <v>8.3333333333333329E-2</v>
          </cell>
          <cell r="S143">
            <v>75</v>
          </cell>
        </row>
        <row r="144">
          <cell r="A144" t="str">
            <v>MCB ISOLATOR 63A SP</v>
          </cell>
          <cell r="C144">
            <v>63</v>
          </cell>
          <cell r="D144" t="str">
            <v>SP</v>
          </cell>
          <cell r="E144">
            <v>120</v>
          </cell>
          <cell r="F144" t="str">
            <v>NA</v>
          </cell>
          <cell r="G144" t="str">
            <v>NA</v>
          </cell>
          <cell r="H144" t="str">
            <v>NA</v>
          </cell>
          <cell r="I144" t="str">
            <v>NA</v>
          </cell>
          <cell r="J144" t="str">
            <v>NA</v>
          </cell>
          <cell r="K144" t="str">
            <v>NA</v>
          </cell>
          <cell r="O144">
            <v>185</v>
          </cell>
          <cell r="R144">
            <v>8.3333333333333329E-2</v>
          </cell>
          <cell r="S144">
            <v>75</v>
          </cell>
        </row>
        <row r="146">
          <cell r="A146" t="str">
            <v>MCB ISOLATOR 32A DP</v>
          </cell>
          <cell r="C146">
            <v>32</v>
          </cell>
          <cell r="D146" t="str">
            <v>DP</v>
          </cell>
          <cell r="O146">
            <v>185</v>
          </cell>
        </row>
        <row r="147">
          <cell r="A147" t="str">
            <v>MCB ISOLATOR 40A DP</v>
          </cell>
          <cell r="C147">
            <v>40</v>
          </cell>
          <cell r="D147" t="str">
            <v>DP</v>
          </cell>
          <cell r="E147">
            <v>180</v>
          </cell>
          <cell r="F147" t="str">
            <v>NA</v>
          </cell>
          <cell r="G147" t="str">
            <v>NA</v>
          </cell>
          <cell r="H147" t="str">
            <v>NA</v>
          </cell>
          <cell r="I147" t="str">
            <v>NA</v>
          </cell>
          <cell r="J147" t="str">
            <v>NA</v>
          </cell>
          <cell r="K147" t="str">
            <v>NA</v>
          </cell>
          <cell r="O147">
            <v>225</v>
          </cell>
          <cell r="R147">
            <v>0.16666666666666666</v>
          </cell>
          <cell r="S147">
            <v>150</v>
          </cell>
        </row>
        <row r="148">
          <cell r="A148" t="str">
            <v>MCB ISOLATOR 63A DP</v>
          </cell>
          <cell r="C148">
            <v>63</v>
          </cell>
          <cell r="D148" t="str">
            <v>DP</v>
          </cell>
          <cell r="E148">
            <v>225</v>
          </cell>
          <cell r="F148" t="str">
            <v>NA</v>
          </cell>
          <cell r="G148" t="str">
            <v>NA</v>
          </cell>
          <cell r="H148" t="str">
            <v>NA</v>
          </cell>
          <cell r="I148" t="str">
            <v>NA</v>
          </cell>
          <cell r="J148" t="str">
            <v>NA</v>
          </cell>
          <cell r="K148" t="str">
            <v>NA</v>
          </cell>
          <cell r="O148">
            <v>290</v>
          </cell>
          <cell r="R148">
            <v>0.16666666666666666</v>
          </cell>
          <cell r="S148">
            <v>150</v>
          </cell>
        </row>
        <row r="149">
          <cell r="A149" t="str">
            <v>MCB ISOLATOR 80A DP</v>
          </cell>
          <cell r="C149">
            <v>80</v>
          </cell>
          <cell r="D149" t="str">
            <v>DP</v>
          </cell>
          <cell r="E149">
            <v>265</v>
          </cell>
          <cell r="F149" t="str">
            <v>NA</v>
          </cell>
          <cell r="G149" t="str">
            <v>NA</v>
          </cell>
          <cell r="H149" t="str">
            <v>NA</v>
          </cell>
          <cell r="I149" t="str">
            <v>NA</v>
          </cell>
          <cell r="J149" t="str">
            <v>NA</v>
          </cell>
          <cell r="K149" t="str">
            <v>NA</v>
          </cell>
          <cell r="O149" t="str">
            <v>NA</v>
          </cell>
          <cell r="R149">
            <v>0.16666666666666666</v>
          </cell>
          <cell r="S149">
            <v>200</v>
          </cell>
        </row>
        <row r="151">
          <cell r="A151" t="str">
            <v>MCB ISOLATOR 32A TP</v>
          </cell>
          <cell r="C151">
            <v>32</v>
          </cell>
          <cell r="D151" t="str">
            <v>TP</v>
          </cell>
          <cell r="O151">
            <v>345</v>
          </cell>
        </row>
        <row r="152">
          <cell r="A152" t="str">
            <v>MCB ISOLATOR 40A TP</v>
          </cell>
          <cell r="C152">
            <v>40</v>
          </cell>
          <cell r="D152" t="str">
            <v>TP</v>
          </cell>
          <cell r="E152">
            <v>330</v>
          </cell>
          <cell r="F152" t="str">
            <v>NA</v>
          </cell>
          <cell r="G152" t="str">
            <v>NA</v>
          </cell>
          <cell r="H152" t="str">
            <v>NA</v>
          </cell>
          <cell r="I152" t="str">
            <v>NA</v>
          </cell>
          <cell r="J152" t="str">
            <v>NA</v>
          </cell>
          <cell r="K152" t="str">
            <v>NA</v>
          </cell>
          <cell r="O152">
            <v>390</v>
          </cell>
          <cell r="R152">
            <v>0.25</v>
          </cell>
          <cell r="S152">
            <v>225</v>
          </cell>
        </row>
        <row r="153">
          <cell r="A153" t="str">
            <v>MCB ISOLATOR 63A TP</v>
          </cell>
          <cell r="C153">
            <v>63</v>
          </cell>
          <cell r="D153" t="str">
            <v>TP</v>
          </cell>
          <cell r="E153">
            <v>375</v>
          </cell>
          <cell r="F153" t="str">
            <v>NA</v>
          </cell>
          <cell r="G153" t="str">
            <v>NA</v>
          </cell>
          <cell r="H153" t="str">
            <v>NA</v>
          </cell>
          <cell r="I153" t="str">
            <v>NA</v>
          </cell>
          <cell r="J153" t="str">
            <v>NA</v>
          </cell>
          <cell r="K153" t="str">
            <v>NA</v>
          </cell>
          <cell r="O153">
            <v>455</v>
          </cell>
          <cell r="R153">
            <v>0.25</v>
          </cell>
          <cell r="S153">
            <v>225</v>
          </cell>
        </row>
        <row r="155">
          <cell r="A155" t="str">
            <v>MCB ISOLATOR 32A FP</v>
          </cell>
          <cell r="C155">
            <v>32</v>
          </cell>
          <cell r="D155" t="str">
            <v>FP</v>
          </cell>
          <cell r="O155">
            <v>415</v>
          </cell>
        </row>
        <row r="156">
          <cell r="A156" t="str">
            <v>MCB ISOLATOR 40A FP</v>
          </cell>
          <cell r="C156">
            <v>40</v>
          </cell>
          <cell r="D156" t="str">
            <v>FP</v>
          </cell>
          <cell r="E156">
            <v>395</v>
          </cell>
          <cell r="F156" t="str">
            <v>NA</v>
          </cell>
          <cell r="G156" t="str">
            <v>NA</v>
          </cell>
          <cell r="H156" t="str">
            <v>NA</v>
          </cell>
          <cell r="I156" t="str">
            <v>NA</v>
          </cell>
          <cell r="J156" t="str">
            <v>NA</v>
          </cell>
          <cell r="K156" t="str">
            <v>NA</v>
          </cell>
          <cell r="O156">
            <v>505</v>
          </cell>
          <cell r="R156">
            <v>0.33333333333333331</v>
          </cell>
          <cell r="S156">
            <v>300</v>
          </cell>
        </row>
        <row r="157">
          <cell r="A157" t="str">
            <v>MCB ISOLATOR 63A FP</v>
          </cell>
          <cell r="C157">
            <v>63</v>
          </cell>
          <cell r="D157" t="str">
            <v>FP</v>
          </cell>
          <cell r="E157">
            <v>425</v>
          </cell>
          <cell r="F157" t="str">
            <v>NA</v>
          </cell>
          <cell r="G157" t="str">
            <v>NA</v>
          </cell>
          <cell r="H157" t="str">
            <v>NA</v>
          </cell>
          <cell r="I157" t="str">
            <v>NA</v>
          </cell>
          <cell r="J157" t="str">
            <v>NA</v>
          </cell>
          <cell r="K157" t="str">
            <v>NA</v>
          </cell>
          <cell r="O157">
            <v>555</v>
          </cell>
          <cell r="R157">
            <v>0.33333333333333331</v>
          </cell>
          <cell r="S157">
            <v>300</v>
          </cell>
        </row>
        <row r="158">
          <cell r="A158" t="str">
            <v>MCB ISOLATOR 80A FP</v>
          </cell>
          <cell r="C158">
            <v>80</v>
          </cell>
          <cell r="D158" t="str">
            <v>FP</v>
          </cell>
          <cell r="E158">
            <v>490</v>
          </cell>
          <cell r="F158" t="str">
            <v>NA</v>
          </cell>
          <cell r="G158" t="str">
            <v>NA</v>
          </cell>
          <cell r="H158" t="str">
            <v>NA</v>
          </cell>
          <cell r="I158" t="str">
            <v>NA</v>
          </cell>
          <cell r="J158" t="str">
            <v>NA</v>
          </cell>
          <cell r="K158" t="str">
            <v>NA</v>
          </cell>
          <cell r="O158">
            <v>620</v>
          </cell>
          <cell r="R158">
            <v>0.33333333333333331</v>
          </cell>
          <cell r="S158">
            <v>400</v>
          </cell>
        </row>
      </sheetData>
      <sheetData sheetId="3" refreshError="1">
        <row r="1">
          <cell r="C1" t="str">
            <v>L&amp;T</v>
          </cell>
          <cell r="D1" t="str">
            <v>KAPPA</v>
          </cell>
          <cell r="E1" t="str">
            <v>AE</v>
          </cell>
          <cell r="H1" t="str">
            <v>SPACE</v>
          </cell>
          <cell r="I1" t="str">
            <v>WIRING</v>
          </cell>
          <cell r="J1" t="str">
            <v>BUSBAR_AL</v>
          </cell>
        </row>
        <row r="2">
          <cell r="A2" t="str">
            <v>AA_DIS</v>
          </cell>
          <cell r="B2" t="str">
            <v>A</v>
          </cell>
          <cell r="C2">
            <v>12.5</v>
          </cell>
          <cell r="D2">
            <v>0</v>
          </cell>
          <cell r="E2">
            <v>10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</row>
        <row r="4">
          <cell r="A4" t="str">
            <v>TPN SWITCH FUSE UNIT 32A</v>
          </cell>
          <cell r="B4">
            <v>32</v>
          </cell>
          <cell r="C4">
            <v>940</v>
          </cell>
          <cell r="D4">
            <v>200</v>
          </cell>
          <cell r="E4" t="str">
            <v>NA</v>
          </cell>
          <cell r="H4">
            <v>1</v>
          </cell>
          <cell r="I4">
            <v>200</v>
          </cell>
          <cell r="J4">
            <v>0</v>
          </cell>
        </row>
        <row r="5">
          <cell r="A5" t="str">
            <v>TPN SWITCH FUSE UNIT 63A</v>
          </cell>
          <cell r="B5">
            <v>63</v>
          </cell>
          <cell r="C5">
            <v>1340</v>
          </cell>
          <cell r="D5">
            <v>200</v>
          </cell>
          <cell r="E5" t="str">
            <v>NA</v>
          </cell>
          <cell r="H5">
            <v>1</v>
          </cell>
          <cell r="I5">
            <v>300</v>
          </cell>
          <cell r="J5">
            <v>0</v>
          </cell>
        </row>
        <row r="6">
          <cell r="A6" t="str">
            <v>TPN SWITCH FUSE UNIT 100A</v>
          </cell>
          <cell r="B6">
            <v>100</v>
          </cell>
          <cell r="C6">
            <v>2455</v>
          </cell>
          <cell r="D6" t="str">
            <v>NA</v>
          </cell>
          <cell r="E6">
            <v>215</v>
          </cell>
          <cell r="H6">
            <v>1</v>
          </cell>
          <cell r="I6">
            <v>0</v>
          </cell>
          <cell r="J6">
            <v>161.88</v>
          </cell>
        </row>
        <row r="7">
          <cell r="A7" t="str">
            <v>TPN SWITCH FUSE UNIT 125A</v>
          </cell>
          <cell r="B7">
            <v>125</v>
          </cell>
          <cell r="C7">
            <v>3385</v>
          </cell>
          <cell r="D7">
            <v>200</v>
          </cell>
          <cell r="E7">
            <v>215</v>
          </cell>
          <cell r="H7">
            <v>1.5</v>
          </cell>
          <cell r="I7">
            <v>0</v>
          </cell>
          <cell r="J7">
            <v>213</v>
          </cell>
        </row>
        <row r="8">
          <cell r="A8" t="str">
            <v>TPN SWITCH FUSE UNIT 200A</v>
          </cell>
          <cell r="B8">
            <v>200</v>
          </cell>
          <cell r="C8">
            <v>3960</v>
          </cell>
          <cell r="D8" t="str">
            <v>NA</v>
          </cell>
          <cell r="E8">
            <v>215</v>
          </cell>
          <cell r="H8">
            <v>1.5</v>
          </cell>
          <cell r="I8">
            <v>0</v>
          </cell>
          <cell r="J8">
            <v>355</v>
          </cell>
        </row>
        <row r="9">
          <cell r="A9" t="str">
            <v>TPN SWITCH FUSE UNIT 250A</v>
          </cell>
          <cell r="B9">
            <v>250</v>
          </cell>
          <cell r="C9">
            <v>5405</v>
          </cell>
          <cell r="D9">
            <v>205</v>
          </cell>
          <cell r="E9">
            <v>220</v>
          </cell>
          <cell r="H9">
            <v>2</v>
          </cell>
          <cell r="I9">
            <v>0</v>
          </cell>
          <cell r="J9">
            <v>355</v>
          </cell>
        </row>
        <row r="10">
          <cell r="A10" t="str">
            <v>TPN SWITCH FUSE UNIT 315A</v>
          </cell>
          <cell r="B10">
            <v>315</v>
          </cell>
          <cell r="C10">
            <v>6200</v>
          </cell>
          <cell r="D10">
            <v>205</v>
          </cell>
          <cell r="E10">
            <v>220</v>
          </cell>
          <cell r="H10">
            <v>2</v>
          </cell>
          <cell r="I10">
            <v>0</v>
          </cell>
          <cell r="J10">
            <v>568</v>
          </cell>
        </row>
        <row r="11">
          <cell r="A11" t="str">
            <v>TPN SWITCH FUSE UNIT 400A</v>
          </cell>
          <cell r="B11">
            <v>400</v>
          </cell>
          <cell r="C11">
            <v>8000</v>
          </cell>
          <cell r="D11">
            <v>345</v>
          </cell>
          <cell r="E11" t="str">
            <v>NA</v>
          </cell>
          <cell r="H11">
            <v>2</v>
          </cell>
          <cell r="I11">
            <v>0</v>
          </cell>
          <cell r="J11">
            <v>568</v>
          </cell>
        </row>
        <row r="12">
          <cell r="A12" t="str">
            <v>TPN SWITCH FUSE UNIT 630A</v>
          </cell>
          <cell r="B12">
            <v>630</v>
          </cell>
          <cell r="C12">
            <v>12100</v>
          </cell>
          <cell r="D12">
            <v>195</v>
          </cell>
          <cell r="E12" t="str">
            <v>NA</v>
          </cell>
          <cell r="H12">
            <v>2</v>
          </cell>
          <cell r="I12">
            <v>0</v>
          </cell>
          <cell r="J12">
            <v>894.59999999999991</v>
          </cell>
        </row>
        <row r="13">
          <cell r="A13" t="str">
            <v>ACCESSORIES</v>
          </cell>
          <cell r="B13">
            <v>200</v>
          </cell>
          <cell r="C13">
            <v>10</v>
          </cell>
          <cell r="D13" t="str">
            <v>NA</v>
          </cell>
          <cell r="E13">
            <v>220</v>
          </cell>
        </row>
        <row r="14">
          <cell r="A14" t="str">
            <v>AUX. CONTACT KIT FOR 100A FSU</v>
          </cell>
          <cell r="B14">
            <v>100</v>
          </cell>
          <cell r="C14">
            <v>200</v>
          </cell>
          <cell r="D14">
            <v>230</v>
          </cell>
          <cell r="E14" t="str">
            <v>NA</v>
          </cell>
        </row>
        <row r="15">
          <cell r="A15" t="str">
            <v>AUX. CONTACT KIT FOR 125A FSU</v>
          </cell>
          <cell r="B15">
            <v>125</v>
          </cell>
          <cell r="C15">
            <v>200</v>
          </cell>
          <cell r="D15">
            <v>215</v>
          </cell>
          <cell r="E15" t="str">
            <v>NA</v>
          </cell>
        </row>
        <row r="16">
          <cell r="A16" t="str">
            <v>AUX. CONTACT KIT FOR 200A FSU</v>
          </cell>
          <cell r="B16">
            <v>200</v>
          </cell>
          <cell r="C16">
            <v>240</v>
          </cell>
          <cell r="D16" t="str">
            <v>NA</v>
          </cell>
          <cell r="E16">
            <v>225</v>
          </cell>
        </row>
        <row r="17">
          <cell r="A17" t="str">
            <v>AUX. CONTACT KIT FOR 250A FSU</v>
          </cell>
          <cell r="B17">
            <v>250</v>
          </cell>
          <cell r="C17">
            <v>260</v>
          </cell>
          <cell r="D17">
            <v>275</v>
          </cell>
          <cell r="E17" t="str">
            <v>NA</v>
          </cell>
        </row>
        <row r="18">
          <cell r="A18" t="str">
            <v>AUX. CONTACT KIT FOR 400A FSU</v>
          </cell>
          <cell r="B18">
            <v>400</v>
          </cell>
          <cell r="C18">
            <v>260</v>
          </cell>
          <cell r="D18">
            <v>205</v>
          </cell>
          <cell r="E18" t="str">
            <v>NA</v>
          </cell>
        </row>
        <row r="19">
          <cell r="A19" t="str">
            <v>AUX. CONTACT KIT FOR 630A FSU</v>
          </cell>
          <cell r="B19">
            <v>630</v>
          </cell>
          <cell r="C19">
            <v>260</v>
          </cell>
          <cell r="D19" t="str">
            <v>NA</v>
          </cell>
          <cell r="E19">
            <v>205</v>
          </cell>
        </row>
        <row r="20">
          <cell r="A20" t="str">
            <v>SWITCHED NEUTRAL KIT FOR 100A FSU</v>
          </cell>
          <cell r="B20">
            <v>100</v>
          </cell>
          <cell r="C20">
            <v>560</v>
          </cell>
          <cell r="D20">
            <v>215</v>
          </cell>
          <cell r="E20" t="str">
            <v>NA</v>
          </cell>
        </row>
        <row r="21">
          <cell r="A21" t="str">
            <v>SWITCHED NEUTRAL KIT FOR 125A FSU</v>
          </cell>
          <cell r="B21">
            <v>125</v>
          </cell>
          <cell r="C21">
            <v>560</v>
          </cell>
          <cell r="D21">
            <v>220</v>
          </cell>
          <cell r="E21">
            <v>210</v>
          </cell>
        </row>
        <row r="22">
          <cell r="A22" t="str">
            <v>SWITCHED NEUTRAL KIT FOR 200A FSU</v>
          </cell>
          <cell r="B22">
            <v>200</v>
          </cell>
          <cell r="C22">
            <v>625</v>
          </cell>
          <cell r="D22">
            <v>230</v>
          </cell>
          <cell r="E22">
            <v>220</v>
          </cell>
        </row>
        <row r="23">
          <cell r="A23" t="str">
            <v>SWITCHED NEUTRAL KIT FOR 250A FSU</v>
          </cell>
          <cell r="B23">
            <v>250</v>
          </cell>
          <cell r="C23">
            <v>680</v>
          </cell>
          <cell r="D23">
            <v>235</v>
          </cell>
          <cell r="E23">
            <v>220</v>
          </cell>
        </row>
        <row r="24">
          <cell r="A24" t="str">
            <v>SWITCHED NEUTRAL KIT FOR 400A FSU</v>
          </cell>
          <cell r="B24">
            <v>400</v>
          </cell>
          <cell r="C24">
            <v>680</v>
          </cell>
          <cell r="D24">
            <v>275</v>
          </cell>
          <cell r="E24">
            <v>250</v>
          </cell>
        </row>
        <row r="25">
          <cell r="A25" t="str">
            <v>SWITCHED NEUTRAL KIT FOR 630A FSU</v>
          </cell>
          <cell r="B25">
            <v>630</v>
          </cell>
          <cell r="C25">
            <v>765</v>
          </cell>
          <cell r="D25">
            <v>280</v>
          </cell>
          <cell r="E25">
            <v>270</v>
          </cell>
        </row>
        <row r="26">
          <cell r="A26" t="str">
            <v>METERING CT 1200/5A 15VA</v>
          </cell>
          <cell r="B26">
            <v>1200</v>
          </cell>
          <cell r="C26">
            <v>15</v>
          </cell>
          <cell r="D26">
            <v>305</v>
          </cell>
          <cell r="E26">
            <v>290</v>
          </cell>
        </row>
        <row r="27">
          <cell r="A27" t="str">
            <v>METERING CT 1500/5A 15VA</v>
          </cell>
          <cell r="B27">
            <v>1500</v>
          </cell>
          <cell r="C27">
            <v>15</v>
          </cell>
          <cell r="D27" t="str">
            <v>NA</v>
          </cell>
          <cell r="E27">
            <v>330</v>
          </cell>
        </row>
        <row r="28">
          <cell r="A28" t="str">
            <v>METERING CT 1600/5A 15VA</v>
          </cell>
          <cell r="B28">
            <v>1600</v>
          </cell>
          <cell r="C28">
            <v>15</v>
          </cell>
          <cell r="D28">
            <v>330</v>
          </cell>
          <cell r="E28">
            <v>335</v>
          </cell>
        </row>
        <row r="29">
          <cell r="A29" t="str">
            <v>METERING CT 2000/5A 15VA</v>
          </cell>
          <cell r="B29">
            <v>2000</v>
          </cell>
          <cell r="C29">
            <v>15</v>
          </cell>
          <cell r="D29">
            <v>370</v>
          </cell>
          <cell r="E29">
            <v>400</v>
          </cell>
        </row>
        <row r="30">
          <cell r="A30" t="str">
            <v>METERING CT 2400/5A 15VA</v>
          </cell>
          <cell r="B30">
            <v>2400</v>
          </cell>
          <cell r="C30">
            <v>15</v>
          </cell>
          <cell r="D30" t="str">
            <v>NA</v>
          </cell>
          <cell r="E30">
            <v>530</v>
          </cell>
        </row>
        <row r="31">
          <cell r="A31" t="str">
            <v>METERING CT 2500/5A 15VA</v>
          </cell>
          <cell r="B31">
            <v>2500</v>
          </cell>
          <cell r="C31">
            <v>15</v>
          </cell>
          <cell r="D31">
            <v>415</v>
          </cell>
          <cell r="E31">
            <v>530</v>
          </cell>
        </row>
        <row r="32">
          <cell r="A32" t="str">
            <v>METERING CT 3000/5A 15VA</v>
          </cell>
          <cell r="B32">
            <v>3000</v>
          </cell>
          <cell r="C32">
            <v>15</v>
          </cell>
          <cell r="D32">
            <v>500</v>
          </cell>
          <cell r="E32">
            <v>580</v>
          </cell>
        </row>
        <row r="33">
          <cell r="A33" t="str">
            <v>METERING CT 3500/5A 15VA</v>
          </cell>
          <cell r="B33">
            <v>3500</v>
          </cell>
          <cell r="C33">
            <v>15</v>
          </cell>
          <cell r="D33">
            <v>515</v>
          </cell>
          <cell r="E33" t="str">
            <v>NA</v>
          </cell>
        </row>
      </sheetData>
      <sheetData sheetId="4" refreshError="1">
        <row r="1">
          <cell r="A1" t="str">
            <v>METER</v>
          </cell>
          <cell r="B1" t="str">
            <v>RISHABH</v>
          </cell>
          <cell r="C1" t="str">
            <v>L&amp;T</v>
          </cell>
          <cell r="D1" t="str">
            <v>GE</v>
          </cell>
          <cell r="E1" t="str">
            <v>SALZER</v>
          </cell>
          <cell r="F1" t="str">
            <v>KAYCEE</v>
          </cell>
          <cell r="G1" t="str">
            <v>DUCATI</v>
          </cell>
        </row>
        <row r="2">
          <cell r="B2" t="str">
            <v>A</v>
          </cell>
          <cell r="C2">
            <v>12.5</v>
          </cell>
          <cell r="D2">
            <v>20</v>
          </cell>
          <cell r="E2">
            <v>0</v>
          </cell>
          <cell r="G2">
            <v>10</v>
          </cell>
        </row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  <cell r="G3">
            <v>7</v>
          </cell>
          <cell r="H3">
            <v>8</v>
          </cell>
          <cell r="I3">
            <v>9</v>
          </cell>
          <cell r="J3">
            <v>10</v>
          </cell>
        </row>
        <row r="4">
          <cell r="A4" t="str">
            <v>HRC FUSE LINK 2A</v>
          </cell>
          <cell r="B4">
            <v>2</v>
          </cell>
          <cell r="C4">
            <v>46</v>
          </cell>
          <cell r="D4" t="str">
            <v>NA</v>
          </cell>
          <cell r="E4" t="str">
            <v>NA</v>
          </cell>
          <cell r="F4" t="str">
            <v>NA</v>
          </cell>
        </row>
        <row r="5">
          <cell r="A5" t="str">
            <v>HRC FUSE LINK 4A</v>
          </cell>
          <cell r="B5">
            <v>4</v>
          </cell>
          <cell r="C5">
            <v>46</v>
          </cell>
          <cell r="D5" t="str">
            <v>NA</v>
          </cell>
          <cell r="E5" t="str">
            <v>NA</v>
          </cell>
          <cell r="F5" t="str">
            <v>NA</v>
          </cell>
        </row>
        <row r="6">
          <cell r="A6" t="str">
            <v>HRC FUSE LINK 6A</v>
          </cell>
          <cell r="B6">
            <v>6</v>
          </cell>
          <cell r="C6">
            <v>46</v>
          </cell>
          <cell r="D6" t="str">
            <v>NA</v>
          </cell>
          <cell r="E6" t="str">
            <v>NA</v>
          </cell>
          <cell r="F6" t="str">
            <v>NA</v>
          </cell>
        </row>
        <row r="7">
          <cell r="A7" t="str">
            <v>HRC FUSE LINK 8A</v>
          </cell>
          <cell r="B7">
            <v>8</v>
          </cell>
          <cell r="C7">
            <v>46</v>
          </cell>
          <cell r="D7" t="str">
            <v>NA</v>
          </cell>
          <cell r="E7" t="str">
            <v>NA</v>
          </cell>
          <cell r="F7" t="str">
            <v>NA</v>
          </cell>
        </row>
        <row r="8">
          <cell r="A8" t="str">
            <v>HRC FUSE LINK 10A</v>
          </cell>
          <cell r="B8">
            <v>10</v>
          </cell>
          <cell r="C8">
            <v>46</v>
          </cell>
          <cell r="D8">
            <v>1025</v>
          </cell>
          <cell r="E8" t="str">
            <v>NA</v>
          </cell>
          <cell r="F8" t="str">
            <v>NA</v>
          </cell>
        </row>
        <row r="9">
          <cell r="A9" t="str">
            <v>HRC FUSE LINK 16A</v>
          </cell>
          <cell r="B9">
            <v>16</v>
          </cell>
          <cell r="C9">
            <v>46</v>
          </cell>
          <cell r="D9">
            <v>1690</v>
          </cell>
        </row>
        <row r="10">
          <cell r="A10" t="str">
            <v>HRC FUSE LINK 20A</v>
          </cell>
          <cell r="B10">
            <v>20</v>
          </cell>
          <cell r="C10">
            <v>46</v>
          </cell>
          <cell r="D10" t="str">
            <v>NA</v>
          </cell>
          <cell r="E10" t="str">
            <v>NA</v>
          </cell>
          <cell r="F10" t="str">
            <v>NA</v>
          </cell>
        </row>
        <row r="11">
          <cell r="A11" t="str">
            <v>HRC FUSE LINK 25A</v>
          </cell>
          <cell r="B11">
            <v>25</v>
          </cell>
          <cell r="C11">
            <v>46</v>
          </cell>
          <cell r="D11" t="str">
            <v>NA</v>
          </cell>
          <cell r="E11" t="str">
            <v>NA</v>
          </cell>
          <cell r="F11" t="str">
            <v>NA</v>
          </cell>
        </row>
        <row r="12">
          <cell r="A12" t="str">
            <v>HRC FUSE LINK 32A</v>
          </cell>
          <cell r="B12">
            <v>32</v>
          </cell>
          <cell r="C12">
            <v>44</v>
          </cell>
          <cell r="D12" t="str">
            <v>NA</v>
          </cell>
          <cell r="E12" t="str">
            <v>NA</v>
          </cell>
          <cell r="F12" t="str">
            <v>NA</v>
          </cell>
        </row>
        <row r="13">
          <cell r="A13" t="str">
            <v>HRC FUSE LINK 40A</v>
          </cell>
          <cell r="B13">
            <v>40</v>
          </cell>
          <cell r="C13">
            <v>46</v>
          </cell>
          <cell r="D13" t="str">
            <v>NA</v>
          </cell>
          <cell r="E13" t="str">
            <v>NA</v>
          </cell>
          <cell r="F13" t="str">
            <v>NA</v>
          </cell>
        </row>
        <row r="14">
          <cell r="A14" t="str">
            <v>HRC FUSE LINK 50A</v>
          </cell>
          <cell r="B14">
            <v>50</v>
          </cell>
          <cell r="C14">
            <v>90</v>
          </cell>
          <cell r="D14" t="str">
            <v>NA</v>
          </cell>
          <cell r="E14" t="str">
            <v>NA</v>
          </cell>
          <cell r="F14" t="str">
            <v>NA</v>
          </cell>
        </row>
        <row r="15">
          <cell r="A15" t="str">
            <v>HRC FUSE LINK 63A</v>
          </cell>
          <cell r="B15">
            <v>63</v>
          </cell>
          <cell r="C15">
            <v>95</v>
          </cell>
          <cell r="D15">
            <v>1025</v>
          </cell>
          <cell r="E15" t="str">
            <v>NA</v>
          </cell>
          <cell r="F15" t="str">
            <v>NA</v>
          </cell>
        </row>
        <row r="16">
          <cell r="A16" t="str">
            <v>HRC FUSE LINK 63A-SIZE 00</v>
          </cell>
          <cell r="B16">
            <v>63</v>
          </cell>
          <cell r="C16">
            <v>200</v>
          </cell>
          <cell r="D16">
            <v>1860</v>
          </cell>
        </row>
        <row r="17">
          <cell r="A17" t="str">
            <v>HRC FUSE LINK 80A</v>
          </cell>
          <cell r="B17">
            <v>80</v>
          </cell>
          <cell r="C17">
            <v>205</v>
          </cell>
          <cell r="D17" t="str">
            <v>NA</v>
          </cell>
          <cell r="E17" t="str">
            <v>NA</v>
          </cell>
          <cell r="F17" t="str">
            <v>NA</v>
          </cell>
        </row>
        <row r="18">
          <cell r="A18" t="str">
            <v>HRC FUSE LINK 100A</v>
          </cell>
          <cell r="B18">
            <v>100</v>
          </cell>
          <cell r="C18">
            <v>205</v>
          </cell>
          <cell r="D18" t="str">
            <v>NA</v>
          </cell>
          <cell r="E18" t="str">
            <v>NA</v>
          </cell>
          <cell r="F18" t="str">
            <v>NA</v>
          </cell>
        </row>
        <row r="19">
          <cell r="A19" t="str">
            <v>HRC FUSE LINK 125A</v>
          </cell>
          <cell r="B19">
            <v>125</v>
          </cell>
          <cell r="C19">
            <v>225</v>
          </cell>
          <cell r="D19">
            <v>4310</v>
          </cell>
          <cell r="E19" t="str">
            <v>NA</v>
          </cell>
          <cell r="F19" t="str">
            <v>NA</v>
          </cell>
        </row>
        <row r="20">
          <cell r="A20" t="str">
            <v>HRC FUSE LINK 160A</v>
          </cell>
          <cell r="B20">
            <v>160</v>
          </cell>
          <cell r="C20">
            <v>280</v>
          </cell>
        </row>
        <row r="21">
          <cell r="A21" t="str">
            <v>HRC FUSE LINK 200A</v>
          </cell>
          <cell r="B21">
            <v>200</v>
          </cell>
          <cell r="C21">
            <v>280</v>
          </cell>
          <cell r="D21" t="str">
            <v>NA</v>
          </cell>
          <cell r="E21" t="str">
            <v>NA</v>
          </cell>
          <cell r="F21" t="str">
            <v>NA</v>
          </cell>
        </row>
        <row r="22">
          <cell r="A22" t="str">
            <v>HRC FUSE LINK 250A</v>
          </cell>
          <cell r="B22">
            <v>250</v>
          </cell>
          <cell r="C22">
            <v>405</v>
          </cell>
          <cell r="D22" t="str">
            <v>NA</v>
          </cell>
          <cell r="E22" t="str">
            <v>NA</v>
          </cell>
          <cell r="F22" t="str">
            <v>NA</v>
          </cell>
        </row>
        <row r="23">
          <cell r="A23" t="str">
            <v>HRC FUSE LINK 315A</v>
          </cell>
          <cell r="B23">
            <v>315</v>
          </cell>
          <cell r="C23">
            <v>510</v>
          </cell>
          <cell r="D23">
            <v>4310</v>
          </cell>
          <cell r="E23" t="str">
            <v>NA</v>
          </cell>
          <cell r="F23" t="str">
            <v>NA</v>
          </cell>
        </row>
        <row r="24">
          <cell r="A24" t="str">
            <v>HRC FUSE LINK 400A</v>
          </cell>
          <cell r="B24">
            <v>400</v>
          </cell>
          <cell r="C24">
            <v>530</v>
          </cell>
        </row>
        <row r="25">
          <cell r="A25" t="str">
            <v>HRC FUSE LINK 500A</v>
          </cell>
          <cell r="B25">
            <v>500</v>
          </cell>
          <cell r="C25">
            <v>785</v>
          </cell>
          <cell r="D25" t="str">
            <v>NA</v>
          </cell>
          <cell r="E25" t="str">
            <v>NA</v>
          </cell>
          <cell r="F25" t="str">
            <v>NA</v>
          </cell>
        </row>
        <row r="26">
          <cell r="A26" t="str">
            <v>HRC FUSE LINK 630A</v>
          </cell>
          <cell r="B26">
            <v>630</v>
          </cell>
          <cell r="C26">
            <v>795</v>
          </cell>
          <cell r="D26" t="str">
            <v>NA</v>
          </cell>
          <cell r="E26" t="str">
            <v>NA</v>
          </cell>
          <cell r="F26" t="str">
            <v>NA</v>
          </cell>
        </row>
        <row r="27">
          <cell r="A27" t="str">
            <v>HRC FUSE LINK 800A</v>
          </cell>
          <cell r="B27">
            <v>800</v>
          </cell>
          <cell r="C27">
            <v>850</v>
          </cell>
          <cell r="D27" t="str">
            <v>NA</v>
          </cell>
          <cell r="E27" t="str">
            <v>NA</v>
          </cell>
          <cell r="F27" t="str">
            <v>NA</v>
          </cell>
        </row>
        <row r="28">
          <cell r="A28" t="str">
            <v>DIGITAL Hz METER</v>
          </cell>
          <cell r="B28" t="str">
            <v>NA</v>
          </cell>
          <cell r="C28" t="str">
            <v>NA</v>
          </cell>
          <cell r="D28">
            <v>1230</v>
          </cell>
          <cell r="E28" t="str">
            <v>NA</v>
          </cell>
          <cell r="F28" t="str">
            <v>NA</v>
          </cell>
        </row>
        <row r="30">
          <cell r="A30" t="str">
            <v>KWH METER</v>
          </cell>
          <cell r="B30">
            <v>3500</v>
          </cell>
          <cell r="C30" t="str">
            <v>NA</v>
          </cell>
          <cell r="D30" t="str">
            <v>NA</v>
          </cell>
          <cell r="E30" t="str">
            <v>NA</v>
          </cell>
          <cell r="F30" t="str">
            <v>NA</v>
          </cell>
        </row>
        <row r="31">
          <cell r="A31" t="str">
            <v>DIGITAL DUAL METER (KW / PF)</v>
          </cell>
          <cell r="B31" t="str">
            <v>NA</v>
          </cell>
          <cell r="C31" t="str">
            <v>NA</v>
          </cell>
          <cell r="D31">
            <v>5625</v>
          </cell>
          <cell r="E31" t="str">
            <v>NA</v>
          </cell>
          <cell r="F31" t="str">
            <v>NA</v>
          </cell>
        </row>
        <row r="32">
          <cell r="A32" t="str">
            <v>DIGITAL KWH METER</v>
          </cell>
          <cell r="B32" t="str">
            <v>NA</v>
          </cell>
          <cell r="C32" t="str">
            <v>NA</v>
          </cell>
          <cell r="D32">
            <v>5730</v>
          </cell>
          <cell r="E32" t="str">
            <v>NA</v>
          </cell>
          <cell r="F32" t="str">
            <v>NA</v>
          </cell>
        </row>
        <row r="34">
          <cell r="A34" t="str">
            <v>DC AMMETER 48 Sq. MM</v>
          </cell>
          <cell r="B34">
            <v>492</v>
          </cell>
          <cell r="C34" t="str">
            <v>NA</v>
          </cell>
          <cell r="D34" t="str">
            <v>NA</v>
          </cell>
          <cell r="E34" t="str">
            <v>NA</v>
          </cell>
          <cell r="F34" t="str">
            <v>NA</v>
          </cell>
        </row>
        <row r="35">
          <cell r="A35" t="str">
            <v>DC AMMETER 72 Sq. MM</v>
          </cell>
          <cell r="B35">
            <v>447</v>
          </cell>
          <cell r="C35" t="str">
            <v>NA</v>
          </cell>
          <cell r="D35" t="str">
            <v>NA</v>
          </cell>
          <cell r="E35" t="str">
            <v>NA</v>
          </cell>
          <cell r="F35" t="str">
            <v>NA</v>
          </cell>
        </row>
        <row r="36">
          <cell r="A36" t="str">
            <v>DC AMMETER 96 Sq. MM</v>
          </cell>
          <cell r="B36">
            <v>481</v>
          </cell>
          <cell r="C36" t="str">
            <v>NA</v>
          </cell>
          <cell r="D36" t="str">
            <v>NA</v>
          </cell>
          <cell r="E36" t="str">
            <v>NA</v>
          </cell>
          <cell r="F36" t="str">
            <v>NA</v>
          </cell>
        </row>
        <row r="37">
          <cell r="A37" t="str">
            <v>DC AMMETER 144 Sq. MM</v>
          </cell>
          <cell r="B37">
            <v>883</v>
          </cell>
          <cell r="C37" t="str">
            <v>NA</v>
          </cell>
          <cell r="D37" t="str">
            <v>NA</v>
          </cell>
          <cell r="E37" t="str">
            <v>NA</v>
          </cell>
          <cell r="F37" t="str">
            <v>NA</v>
          </cell>
        </row>
        <row r="38">
          <cell r="A38" t="str">
            <v>DIGITAL DC AMMETER</v>
          </cell>
          <cell r="B38" t="str">
            <v>NA</v>
          </cell>
          <cell r="C38" t="str">
            <v>NA</v>
          </cell>
          <cell r="D38">
            <v>1305</v>
          </cell>
          <cell r="E38" t="str">
            <v>NA</v>
          </cell>
          <cell r="F38" t="str">
            <v>NA</v>
          </cell>
        </row>
        <row r="40">
          <cell r="A40" t="str">
            <v>DC VOLTMETER 48 Sq. MM</v>
          </cell>
          <cell r="B40">
            <v>492</v>
          </cell>
          <cell r="C40" t="str">
            <v>NA</v>
          </cell>
          <cell r="D40" t="str">
            <v>NA</v>
          </cell>
          <cell r="E40" t="str">
            <v>NA</v>
          </cell>
          <cell r="F40" t="str">
            <v>NA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T1"/>
      <sheetName val="T2"/>
      <sheetName val="Split"/>
      <sheetName val="S1"/>
      <sheetName val="f_link"/>
      <sheetName val="fsu"/>
      <sheetName val="mcb_rccb"/>
      <sheetName val="Quote Sheet"/>
      <sheetName val="Material "/>
    </sheetNames>
    <sheetDataSet>
      <sheetData sheetId="0" refreshError="1"/>
      <sheetData sheetId="1"/>
      <sheetData sheetId="2" refreshError="1">
        <row r="2">
          <cell r="AE2" t="str">
            <v>[m]</v>
          </cell>
          <cell r="AF2" t="str">
            <v>[kW]</v>
          </cell>
          <cell r="AG2" t="str">
            <v>[C]</v>
          </cell>
          <cell r="AH2" t="str">
            <v>[N]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제출계산서"/>
      <sheetName val="purpose&amp;input"/>
      <sheetName val="WORK"/>
      <sheetName val="견적서"/>
      <sheetName val="Mp-team 1"/>
      <sheetName val="SPLHTLS"/>
      <sheetName val="LOAD"/>
      <sheetName val="T1"/>
    </sheetNames>
    <sheetDataSet>
      <sheetData sheetId="0" refreshError="1">
        <row r="8">
          <cell r="E8">
            <v>65.62</v>
          </cell>
        </row>
        <row r="9">
          <cell r="E9">
            <v>59.04</v>
          </cell>
        </row>
        <row r="10">
          <cell r="E10">
            <v>56</v>
          </cell>
        </row>
        <row r="11">
          <cell r="E11">
            <v>3.2809999999999999E-2</v>
          </cell>
        </row>
        <row r="12">
          <cell r="E12">
            <v>0.16400000000000001</v>
          </cell>
        </row>
        <row r="15">
          <cell r="E15">
            <v>122</v>
          </cell>
        </row>
        <row r="16">
          <cell r="E16">
            <v>117</v>
          </cell>
        </row>
        <row r="17">
          <cell r="E17">
            <v>64</v>
          </cell>
        </row>
        <row r="18">
          <cell r="E18">
            <v>59</v>
          </cell>
        </row>
        <row r="21">
          <cell r="E21">
            <v>24.84</v>
          </cell>
        </row>
        <row r="22">
          <cell r="E22">
            <v>2.1899999999999999E-2</v>
          </cell>
        </row>
        <row r="23">
          <cell r="E23">
            <v>0.8</v>
          </cell>
        </row>
        <row r="26">
          <cell r="E26">
            <v>0.5</v>
          </cell>
        </row>
        <row r="27">
          <cell r="E27">
            <v>0.5</v>
          </cell>
        </row>
        <row r="30">
          <cell r="E30">
            <v>1000</v>
          </cell>
        </row>
        <row r="31">
          <cell r="E31">
            <v>800</v>
          </cell>
        </row>
        <row r="32">
          <cell r="E32">
            <v>1000</v>
          </cell>
        </row>
        <row r="33">
          <cell r="E33">
            <v>500</v>
          </cell>
        </row>
        <row r="35">
          <cell r="E35">
            <v>417000000</v>
          </cell>
        </row>
        <row r="36">
          <cell r="E36">
            <v>1.95</v>
          </cell>
        </row>
        <row r="37">
          <cell r="E37">
            <v>493.2</v>
          </cell>
        </row>
        <row r="43">
          <cell r="D43">
            <v>55.56</v>
          </cell>
          <cell r="E43">
            <v>0.08</v>
          </cell>
          <cell r="F43">
            <v>0.08</v>
          </cell>
        </row>
        <row r="44">
          <cell r="D44">
            <v>0.47899999999999998</v>
          </cell>
          <cell r="E44">
            <v>0.25</v>
          </cell>
          <cell r="F44">
            <v>0.25</v>
          </cell>
        </row>
        <row r="45">
          <cell r="D45">
            <v>1076.54</v>
          </cell>
          <cell r="E45">
            <v>1.6930000000000001E-2</v>
          </cell>
          <cell r="F45">
            <v>1.6930000000000001E-2</v>
          </cell>
        </row>
        <row r="46">
          <cell r="D46">
            <v>8.2299999999999998E-2</v>
          </cell>
          <cell r="E46">
            <v>1.5100000000000001E-2</v>
          </cell>
          <cell r="F46">
            <v>1.5100000000000001E-2</v>
          </cell>
        </row>
        <row r="47">
          <cell r="D47">
            <v>9.9999999999999995E-7</v>
          </cell>
          <cell r="E47">
            <v>2E-3</v>
          </cell>
          <cell r="F47">
            <v>2E-3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 summary"/>
      <sheetName val="table of contents"/>
      <sheetName val="CW SIZING (IDCT-2)"/>
      <sheetName val="IDCT-2 (C=120)"/>
      <sheetName val="Results"/>
      <sheetName val="Pipesizing - 2"/>
      <sheetName val="pipe thk. - 2"/>
      <sheetName val="resis. coeff"/>
      <sheetName val="water prop."/>
      <sheetName val="System Resistance (for spec)"/>
      <sheetName val="SR (IDCT-2)"/>
      <sheetName val="SR (IDCT-1)"/>
      <sheetName val="CW SIZING (IDCT-1)"/>
      <sheetName val="IDCT-1(C=120)"/>
      <sheetName val="Pipesizing - 1"/>
      <sheetName val="pipe thk. - 1"/>
      <sheetName val="Sheet1"/>
      <sheetName val="Te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Choices: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o-forms "/>
      <sheetName val="issue_summary "/>
      <sheetName val="purpose&amp;input"/>
      <sheetName val="CAL_SUMMARY"/>
      <sheetName val="tanksizing"/>
      <sheetName val="water pro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T"/>
      <sheetName val="Testing"/>
      <sheetName val="purpose&amp;input"/>
      <sheetName val="General Data"/>
      <sheetName val="도"/>
      <sheetName val="LC#1"/>
      <sheetName val="HEAT.XLS"/>
    </sheetNames>
    <definedNames>
      <definedName name="itera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K_GT"/>
      <sheetName val="Entry"/>
      <sheetName val="Cleaning"/>
      <sheetName val="EntryLooper_Process"/>
      <sheetName val="SPM_TLV"/>
      <sheetName val="PostTreat"/>
      <sheetName val="ExitLooper"/>
      <sheetName val="Exit"/>
      <sheetName val="General"/>
      <sheetName val="T1"/>
      <sheetName val="MUK_CGL_USSK_A_ABB"/>
      <sheetName val="FORM7"/>
      <sheetName val="IO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IDERATIONS"/>
      <sheetName val="BOQ"/>
      <sheetName val="Elec"/>
      <sheetName val="ASCP"/>
      <sheetName val="Water_system"/>
      <sheetName val="LPBs"/>
      <sheetName val="PROT. &amp; INT"/>
      <sheetName val="PLC"/>
      <sheetName val="LCP"/>
      <sheetName val="HRSG"/>
      <sheetName val="GTG"/>
      <sheetName val="STG"/>
      <sheetName val="Length_matrix"/>
      <sheetName val="Length"/>
      <sheetName val="Sheet2"/>
      <sheetName val="MuK_G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DCS</v>
          </cell>
          <cell r="D2" t="str">
            <v>ASCP</v>
          </cell>
          <cell r="E2" t="str">
            <v>LCP</v>
          </cell>
          <cell r="F2" t="str">
            <v>LPB</v>
          </cell>
          <cell r="G2" t="str">
            <v>RTU</v>
          </cell>
          <cell r="H2" t="str">
            <v>DG AMF PANEL</v>
          </cell>
        </row>
        <row r="4">
          <cell r="B4" t="str">
            <v>110V B/C#1</v>
          </cell>
          <cell r="G4">
            <v>20</v>
          </cell>
          <cell r="L4" t="str">
            <v>DCS</v>
          </cell>
          <cell r="M4">
            <v>2</v>
          </cell>
        </row>
        <row r="5">
          <cell r="B5" t="str">
            <v>110V B/C#2</v>
          </cell>
          <cell r="G5">
            <v>20</v>
          </cell>
          <cell r="L5" t="str">
            <v>ASCP</v>
          </cell>
          <cell r="M5">
            <v>3</v>
          </cell>
        </row>
        <row r="6">
          <cell r="B6" t="str">
            <v>110V DCDB</v>
          </cell>
          <cell r="G6">
            <v>20</v>
          </cell>
          <cell r="L6" t="str">
            <v>LCP</v>
          </cell>
          <cell r="M6">
            <v>4</v>
          </cell>
        </row>
        <row r="7">
          <cell r="B7" t="str">
            <v>220V B/C#1</v>
          </cell>
          <cell r="C7">
            <v>56</v>
          </cell>
          <cell r="D7">
            <v>56</v>
          </cell>
          <cell r="L7" t="str">
            <v>LPB</v>
          </cell>
          <cell r="M7">
            <v>5</v>
          </cell>
        </row>
        <row r="8">
          <cell r="B8" t="str">
            <v>220V B/C#2</v>
          </cell>
          <cell r="C8">
            <v>53</v>
          </cell>
          <cell r="D8">
            <v>53</v>
          </cell>
          <cell r="L8" t="str">
            <v>RTU</v>
          </cell>
          <cell r="M8">
            <v>6</v>
          </cell>
        </row>
        <row r="9">
          <cell r="B9" t="str">
            <v>220V DCDB</v>
          </cell>
          <cell r="C9">
            <v>54</v>
          </cell>
          <cell r="D9">
            <v>54</v>
          </cell>
          <cell r="L9" t="str">
            <v>EMG. BACKUP PANEL</v>
          </cell>
          <cell r="M9">
            <v>8</v>
          </cell>
        </row>
        <row r="10">
          <cell r="B10" t="str">
            <v>6.6 kV SWGR.</v>
          </cell>
          <cell r="C10">
            <v>64</v>
          </cell>
          <cell r="D10">
            <v>64</v>
          </cell>
          <cell r="H10">
            <v>64</v>
          </cell>
          <cell r="L10" t="str">
            <v>DG AMF PANEL</v>
          </cell>
          <cell r="M10">
            <v>7</v>
          </cell>
        </row>
        <row r="11">
          <cell r="B11" t="str">
            <v>6.6KV BKR#1</v>
          </cell>
          <cell r="G11">
            <v>19</v>
          </cell>
        </row>
        <row r="12">
          <cell r="B12" t="str">
            <v>6.6KV BKR#2</v>
          </cell>
          <cell r="G12">
            <v>19</v>
          </cell>
        </row>
        <row r="13">
          <cell r="B13" t="str">
            <v>AC &amp; VENTILATION MCC</v>
          </cell>
          <cell r="C13">
            <v>65</v>
          </cell>
          <cell r="D13">
            <v>65</v>
          </cell>
        </row>
        <row r="14">
          <cell r="B14" t="str">
            <v>BFP MCC#1A</v>
          </cell>
          <cell r="C14">
            <v>291</v>
          </cell>
          <cell r="D14">
            <v>291</v>
          </cell>
        </row>
        <row r="15">
          <cell r="B15" t="str">
            <v>BFP MCC#1B</v>
          </cell>
          <cell r="C15">
            <v>232</v>
          </cell>
          <cell r="D15">
            <v>232</v>
          </cell>
        </row>
        <row r="16">
          <cell r="B16" t="str">
            <v>COMPRESSOR MCC</v>
          </cell>
          <cell r="C16">
            <v>255</v>
          </cell>
          <cell r="D16">
            <v>255</v>
          </cell>
        </row>
        <row r="17">
          <cell r="B17" t="str">
            <v>CW &amp; CHLORINATION MCC</v>
          </cell>
          <cell r="C17">
            <v>425</v>
          </cell>
          <cell r="D17">
            <v>425</v>
          </cell>
        </row>
        <row r="18">
          <cell r="B18" t="str">
            <v>DG BREAKER PANEL</v>
          </cell>
          <cell r="C18">
            <v>161</v>
          </cell>
          <cell r="D18">
            <v>161</v>
          </cell>
          <cell r="H18">
            <v>25</v>
          </cell>
        </row>
        <row r="19">
          <cell r="B19" t="str">
            <v>DM MCC</v>
          </cell>
          <cell r="C19">
            <v>456</v>
          </cell>
          <cell r="D19">
            <v>456</v>
          </cell>
        </row>
        <row r="20">
          <cell r="B20" t="str">
            <v>ETP MCC</v>
          </cell>
          <cell r="C20">
            <v>359</v>
          </cell>
          <cell r="D20">
            <v>359</v>
          </cell>
        </row>
        <row r="21">
          <cell r="B21" t="str">
            <v>GCB 1A</v>
          </cell>
          <cell r="C21">
            <v>138</v>
          </cell>
          <cell r="D21">
            <v>138</v>
          </cell>
        </row>
        <row r="22">
          <cell r="B22" t="str">
            <v>GCB 1B</v>
          </cell>
          <cell r="C22">
            <v>129</v>
          </cell>
          <cell r="D22">
            <v>129</v>
          </cell>
        </row>
        <row r="23">
          <cell r="B23" t="str">
            <v>GTGT 1A M. BOX</v>
          </cell>
          <cell r="C23">
            <v>146</v>
          </cell>
          <cell r="D23">
            <v>146</v>
          </cell>
        </row>
        <row r="24">
          <cell r="B24" t="str">
            <v>GTGT 1B M. BOX</v>
          </cell>
          <cell r="C24">
            <v>116</v>
          </cell>
          <cell r="D24">
            <v>116</v>
          </cell>
        </row>
        <row r="25">
          <cell r="B25" t="str">
            <v>GTGT 1C M. BOX</v>
          </cell>
          <cell r="C25">
            <v>110</v>
          </cell>
          <cell r="D25">
            <v>110</v>
          </cell>
        </row>
        <row r="26">
          <cell r="B26" t="str">
            <v>HRSG MCC#1A</v>
          </cell>
          <cell r="C26">
            <v>291</v>
          </cell>
          <cell r="D26">
            <v>291</v>
          </cell>
        </row>
        <row r="27">
          <cell r="B27" t="str">
            <v>HRSG MCC#1B</v>
          </cell>
          <cell r="C27">
            <v>232</v>
          </cell>
          <cell r="D27">
            <v>232</v>
          </cell>
        </row>
        <row r="28">
          <cell r="B28" t="str">
            <v>IPDB 1A</v>
          </cell>
          <cell r="C28">
            <v>138</v>
          </cell>
          <cell r="D28">
            <v>138</v>
          </cell>
        </row>
        <row r="29">
          <cell r="B29" t="str">
            <v>IPDB 1B</v>
          </cell>
          <cell r="C29">
            <v>129</v>
          </cell>
          <cell r="D29">
            <v>129</v>
          </cell>
        </row>
        <row r="30">
          <cell r="B30" t="str">
            <v>IPDB 1C</v>
          </cell>
        </row>
        <row r="31">
          <cell r="B31" t="str">
            <v>RW MCC</v>
          </cell>
          <cell r="C31">
            <v>492</v>
          </cell>
          <cell r="D31">
            <v>492</v>
          </cell>
        </row>
        <row r="32">
          <cell r="B32" t="str">
            <v>SWGR#1</v>
          </cell>
          <cell r="C32">
            <v>77</v>
          </cell>
          <cell r="D32">
            <v>77</v>
          </cell>
        </row>
        <row r="33">
          <cell r="B33" t="str">
            <v>SWGR#2</v>
          </cell>
          <cell r="C33">
            <v>292</v>
          </cell>
          <cell r="D33">
            <v>292</v>
          </cell>
          <cell r="H33">
            <v>292</v>
          </cell>
        </row>
        <row r="34">
          <cell r="B34" t="str">
            <v>SWGR#3</v>
          </cell>
          <cell r="C34">
            <v>289</v>
          </cell>
          <cell r="D34">
            <v>289</v>
          </cell>
          <cell r="H34">
            <v>289</v>
          </cell>
        </row>
        <row r="35">
          <cell r="B35" t="str">
            <v>SWGR#4</v>
          </cell>
          <cell r="C35">
            <v>492</v>
          </cell>
          <cell r="D35">
            <v>492</v>
          </cell>
        </row>
        <row r="36">
          <cell r="B36" t="str">
            <v>SWGR#5</v>
          </cell>
          <cell r="G36">
            <v>23</v>
          </cell>
        </row>
        <row r="37">
          <cell r="B37" t="str">
            <v>SWGR#6</v>
          </cell>
          <cell r="C37">
            <v>58</v>
          </cell>
          <cell r="D37">
            <v>58</v>
          </cell>
        </row>
        <row r="38">
          <cell r="B38" t="str">
            <v>SWYD.</v>
          </cell>
          <cell r="C38">
            <v>119</v>
          </cell>
          <cell r="D38">
            <v>119</v>
          </cell>
        </row>
        <row r="39">
          <cell r="B39" t="str">
            <v>TRANSFORMER RELAY PANEL</v>
          </cell>
          <cell r="C39">
            <v>43</v>
          </cell>
          <cell r="D39">
            <v>43</v>
          </cell>
        </row>
        <row r="40">
          <cell r="B40" t="str">
            <v>UAT 1A M. BOX</v>
          </cell>
          <cell r="C40">
            <v>127</v>
          </cell>
          <cell r="D40">
            <v>127</v>
          </cell>
        </row>
        <row r="41">
          <cell r="B41" t="str">
            <v>UAT 1A OLTC M. BOX</v>
          </cell>
          <cell r="C41">
            <v>127</v>
          </cell>
          <cell r="D41">
            <v>127</v>
          </cell>
        </row>
        <row r="42">
          <cell r="B42" t="str">
            <v>UAT 1B M. BOX</v>
          </cell>
          <cell r="C42">
            <v>97</v>
          </cell>
          <cell r="D42">
            <v>97</v>
          </cell>
        </row>
        <row r="43">
          <cell r="B43" t="str">
            <v>UAT 1B OLTC M. BOX</v>
          </cell>
          <cell r="C43">
            <v>97</v>
          </cell>
          <cell r="D43">
            <v>97</v>
          </cell>
        </row>
        <row r="44">
          <cell r="B44" t="str">
            <v>UPS</v>
          </cell>
          <cell r="C44">
            <v>67</v>
          </cell>
          <cell r="D44">
            <v>67</v>
          </cell>
        </row>
        <row r="45">
          <cell r="B45" t="str">
            <v>BFP MCC#1A</v>
          </cell>
        </row>
        <row r="46">
          <cell r="B46" t="str">
            <v>BFP MCC#1B</v>
          </cell>
        </row>
        <row r="47">
          <cell r="B47" t="str">
            <v>DG AMF PANEL</v>
          </cell>
          <cell r="C47">
            <v>161</v>
          </cell>
          <cell r="D47">
            <v>161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"/>
      <sheetName val="Front Page"/>
      <sheetName val="Load List"/>
      <sheetName val="sheet2"/>
      <sheetName val="Sheet3"/>
      <sheetName val="Length_matrix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"/>
      <sheetName val="PRICE BID"/>
      <sheetName val="SUPPLY"/>
      <sheetName val="WTandVOL"/>
      <sheetName val="Load List"/>
    </sheetNames>
    <sheetDataSet>
      <sheetData sheetId="0"/>
      <sheetData sheetId="1" refreshError="1">
        <row r="14">
          <cell r="G14">
            <v>3.7079999999999997</v>
          </cell>
        </row>
      </sheetData>
      <sheetData sheetId="2"/>
      <sheetData sheetId="3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ing"/>
      <sheetName val="Bom"/>
      <sheetName val="Commercial"/>
      <sheetName val="PRICES"/>
      <sheetName val="Technical"/>
      <sheetName val="costsheet"/>
      <sheetName val="SOP"/>
      <sheetName val="PRICE BI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ing"/>
      <sheetName val="Technical"/>
      <sheetName val="Bom"/>
      <sheetName val="Module_Details"/>
      <sheetName val="Commercial"/>
      <sheetName val="PRICES"/>
      <sheetName val="Make of Component"/>
      <sheetName val="costsheet"/>
      <sheetName val="SOP"/>
      <sheetName val="Module_Temp"/>
      <sheetName val="1.Manual"/>
      <sheetName val="costing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Q4">
            <v>0</v>
          </cell>
        </row>
      </sheetData>
      <sheetData sheetId="9">
        <row r="4">
          <cell r="I4" t="str">
            <v>S NO.</v>
          </cell>
          <cell r="J4" t="str">
            <v>DESCRIPTION</v>
          </cell>
          <cell r="K4" t="str">
            <v>Qty.</v>
          </cell>
          <cell r="O4" t="str">
            <v>UNIT PRICE</v>
          </cell>
        </row>
        <row r="5">
          <cell r="I5">
            <v>1</v>
          </cell>
          <cell r="J5" t="str">
            <v xml:space="preserve">INCOMER-4000A ACB </v>
          </cell>
          <cell r="K5">
            <v>1</v>
          </cell>
          <cell r="O5">
            <v>363766.5</v>
          </cell>
        </row>
        <row r="39">
          <cell r="I39">
            <v>2</v>
          </cell>
          <cell r="J39" t="str">
            <v xml:space="preserve">INCOMER-2500A ACB </v>
          </cell>
          <cell r="K39">
            <v>1</v>
          </cell>
          <cell r="O39">
            <v>273636.5</v>
          </cell>
        </row>
        <row r="73">
          <cell r="I73">
            <v>3</v>
          </cell>
          <cell r="J73" t="str">
            <v xml:space="preserve">INCOMER-1600A ACB </v>
          </cell>
          <cell r="K73">
            <v>1</v>
          </cell>
          <cell r="O73">
            <v>225046.5</v>
          </cell>
        </row>
        <row r="107">
          <cell r="I107">
            <v>4</v>
          </cell>
          <cell r="J107" t="str">
            <v xml:space="preserve">INCOMER-1250A ACB </v>
          </cell>
          <cell r="K107">
            <v>1</v>
          </cell>
          <cell r="O107">
            <v>215686.5</v>
          </cell>
        </row>
        <row r="141">
          <cell r="I141">
            <v>5</v>
          </cell>
          <cell r="J141" t="str">
            <v xml:space="preserve">INCOMER-800A ACB </v>
          </cell>
          <cell r="K141">
            <v>1</v>
          </cell>
          <cell r="O141">
            <v>199996.5</v>
          </cell>
        </row>
        <row r="175">
          <cell r="I175">
            <v>6</v>
          </cell>
          <cell r="J175" t="str">
            <v xml:space="preserve">BUS COUPLER-4000A ACB </v>
          </cell>
          <cell r="K175">
            <v>1</v>
          </cell>
          <cell r="O175">
            <v>370584.5</v>
          </cell>
        </row>
        <row r="209">
          <cell r="I209">
            <v>7</v>
          </cell>
          <cell r="J209" t="str">
            <v xml:space="preserve">BUS COUPLER-2500A ACB </v>
          </cell>
          <cell r="K209">
            <v>1</v>
          </cell>
          <cell r="O209">
            <v>280454.5</v>
          </cell>
        </row>
        <row r="243">
          <cell r="I243">
            <v>8</v>
          </cell>
          <cell r="J243" t="str">
            <v xml:space="preserve">BUS COUPLER-1600A ACB </v>
          </cell>
          <cell r="K243">
            <v>1</v>
          </cell>
          <cell r="O243">
            <v>231864.5</v>
          </cell>
        </row>
        <row r="277">
          <cell r="I277">
            <v>9</v>
          </cell>
          <cell r="J277" t="str">
            <v xml:space="preserve">BUS COUPLER-1250A ACB </v>
          </cell>
          <cell r="K277">
            <v>1</v>
          </cell>
          <cell r="O277">
            <v>222504.5</v>
          </cell>
        </row>
        <row r="311">
          <cell r="I311">
            <v>10</v>
          </cell>
          <cell r="J311" t="str">
            <v xml:space="preserve">BUS COUPLER-800A ACB </v>
          </cell>
          <cell r="K311">
            <v>1</v>
          </cell>
          <cell r="O311">
            <v>206814.5</v>
          </cell>
        </row>
        <row r="345">
          <cell r="I345">
            <v>11</v>
          </cell>
          <cell r="J345" t="str">
            <v xml:space="preserve">OUTGOING-2500A FP ACB FEEDER </v>
          </cell>
          <cell r="K345">
            <v>1</v>
          </cell>
          <cell r="O345">
            <v>210401.5</v>
          </cell>
        </row>
        <row r="367">
          <cell r="I367">
            <v>12</v>
          </cell>
          <cell r="J367" t="str">
            <v xml:space="preserve">OUTGOING-2500A ACB </v>
          </cell>
          <cell r="K367">
            <v>1</v>
          </cell>
          <cell r="O367">
            <v>191401.5</v>
          </cell>
        </row>
        <row r="389">
          <cell r="I389">
            <v>13</v>
          </cell>
          <cell r="J389" t="str">
            <v xml:space="preserve">OUTGOING-1600A ACB </v>
          </cell>
          <cell r="K389">
            <v>1</v>
          </cell>
          <cell r="O389">
            <v>153311.5</v>
          </cell>
        </row>
        <row r="411">
          <cell r="I411">
            <v>14</v>
          </cell>
          <cell r="J411" t="str">
            <v xml:space="preserve">OUTGOING-1250A ACB </v>
          </cell>
          <cell r="K411">
            <v>1</v>
          </cell>
          <cell r="O411">
            <v>149951.5</v>
          </cell>
        </row>
        <row r="433">
          <cell r="I433">
            <v>15</v>
          </cell>
          <cell r="J433" t="str">
            <v xml:space="preserve">OUTGOING-800A ACB </v>
          </cell>
          <cell r="K433">
            <v>1</v>
          </cell>
          <cell r="O433">
            <v>132261.5</v>
          </cell>
        </row>
        <row r="455">
          <cell r="I455">
            <v>16</v>
          </cell>
          <cell r="J455" t="str">
            <v>INCOMER-630A TP MCCB FEEDER</v>
          </cell>
          <cell r="K455">
            <v>1</v>
          </cell>
          <cell r="O455">
            <v>33279</v>
          </cell>
        </row>
        <row r="471">
          <cell r="I471">
            <v>17</v>
          </cell>
          <cell r="J471" t="str">
            <v>INCOMER-400A TP MCCB FEEDER</v>
          </cell>
          <cell r="K471">
            <v>1</v>
          </cell>
          <cell r="O471">
            <v>31474</v>
          </cell>
        </row>
        <row r="487">
          <cell r="I487">
            <v>18</v>
          </cell>
          <cell r="J487" t="str">
            <v>INCOMER-250A TP MCCB FEEDER</v>
          </cell>
          <cell r="K487">
            <v>1</v>
          </cell>
          <cell r="O487">
            <v>29234</v>
          </cell>
        </row>
        <row r="503">
          <cell r="I503">
            <v>19</v>
          </cell>
          <cell r="J503" t="str">
            <v>BUSCOUPLER-630A TP MCCB FEEDER</v>
          </cell>
          <cell r="K503">
            <v>1</v>
          </cell>
          <cell r="O503">
            <v>37769.5</v>
          </cell>
        </row>
        <row r="515">
          <cell r="I515">
            <v>20</v>
          </cell>
          <cell r="J515" t="str">
            <v>BUSCOUPLER-400A TP MCCB FEEDER</v>
          </cell>
          <cell r="K515">
            <v>1</v>
          </cell>
          <cell r="O515">
            <v>35814.5</v>
          </cell>
        </row>
        <row r="527">
          <cell r="I527">
            <v>21</v>
          </cell>
          <cell r="J527" t="str">
            <v>BUSCOUPLER-250A TP MCCB FEEDER</v>
          </cell>
          <cell r="K527">
            <v>1</v>
          </cell>
          <cell r="O527">
            <v>33574.5</v>
          </cell>
        </row>
        <row r="539">
          <cell r="I539">
            <v>22</v>
          </cell>
          <cell r="J539" t="str">
            <v>INCOMER-400A DC MCCB FEEDER</v>
          </cell>
          <cell r="K539">
            <v>1</v>
          </cell>
          <cell r="O539">
            <v>38361</v>
          </cell>
        </row>
        <row r="554">
          <cell r="I554">
            <v>23</v>
          </cell>
          <cell r="J554" t="str">
            <v>TIE FEEDER-400A DC MCCB FEEDER</v>
          </cell>
          <cell r="K554">
            <v>1</v>
          </cell>
          <cell r="O554">
            <v>23763</v>
          </cell>
        </row>
        <row r="567">
          <cell r="I567">
            <v>24</v>
          </cell>
          <cell r="J567" t="str">
            <v>OUTGOING-320A DC MCCB FEEDER</v>
          </cell>
          <cell r="K567">
            <v>1</v>
          </cell>
          <cell r="O567">
            <v>13190.5</v>
          </cell>
        </row>
        <row r="576">
          <cell r="I576">
            <v>25</v>
          </cell>
          <cell r="J576" t="str">
            <v>OUTGOING-100A DC MCCB FEEDER</v>
          </cell>
          <cell r="K576">
            <v>1</v>
          </cell>
          <cell r="O576">
            <v>3909.25</v>
          </cell>
        </row>
        <row r="585">
          <cell r="I585">
            <v>26</v>
          </cell>
          <cell r="J585" t="str">
            <v>OUTGOING-63A DC MCCB FEEDER</v>
          </cell>
          <cell r="K585">
            <v>1</v>
          </cell>
          <cell r="O585">
            <v>3909.25</v>
          </cell>
        </row>
        <row r="594">
          <cell r="I594">
            <v>27</v>
          </cell>
          <cell r="J594" t="str">
            <v>OUTGOING-32A DC MCCB FEEDER</v>
          </cell>
          <cell r="K594">
            <v>1</v>
          </cell>
          <cell r="O594">
            <v>3909.25</v>
          </cell>
        </row>
        <row r="603">
          <cell r="I603">
            <v>28</v>
          </cell>
          <cell r="J603" t="str">
            <v>OUTGOING-16A TP MCCB FEEDER-FIXED TYPE</v>
          </cell>
          <cell r="K603">
            <v>1</v>
          </cell>
          <cell r="O603">
            <v>5720</v>
          </cell>
        </row>
        <row r="610">
          <cell r="I610">
            <v>29</v>
          </cell>
          <cell r="J610" t="str">
            <v>OUTGOING-32A TP MCCB FEEDER-FIXED TYPE</v>
          </cell>
          <cell r="K610">
            <v>1</v>
          </cell>
          <cell r="O610">
            <v>5720</v>
          </cell>
        </row>
        <row r="617">
          <cell r="I617">
            <v>30</v>
          </cell>
          <cell r="J617" t="str">
            <v>OUTGOING-63A TP MCCB FEEDER-FIXED TYPE</v>
          </cell>
          <cell r="K617">
            <v>1</v>
          </cell>
          <cell r="O617">
            <v>5720</v>
          </cell>
        </row>
        <row r="624">
          <cell r="I624">
            <v>31</v>
          </cell>
          <cell r="J624" t="str">
            <v>OUTGOING-125A TP MCCB FEEDER-FIXED TYPE</v>
          </cell>
          <cell r="K624">
            <v>1</v>
          </cell>
          <cell r="O624">
            <v>7030</v>
          </cell>
        </row>
        <row r="631">
          <cell r="I631">
            <v>32</v>
          </cell>
          <cell r="J631" t="str">
            <v>OUTGOING-400A TP MCCB FEEDER-FIXED TYPE</v>
          </cell>
          <cell r="K631">
            <v>1</v>
          </cell>
          <cell r="O631">
            <v>13650</v>
          </cell>
        </row>
        <row r="638">
          <cell r="I638">
            <v>33</v>
          </cell>
          <cell r="J638" t="str">
            <v>OUTGOING-16A TP MCCB FEEDER</v>
          </cell>
          <cell r="K638">
            <v>1</v>
          </cell>
          <cell r="O638">
            <v>8420</v>
          </cell>
        </row>
        <row r="646">
          <cell r="I646">
            <v>34</v>
          </cell>
          <cell r="J646" t="str">
            <v>OUTGOING-32A TP MCCB FEEDER</v>
          </cell>
          <cell r="K646">
            <v>1</v>
          </cell>
          <cell r="O646">
            <v>8420</v>
          </cell>
        </row>
        <row r="654">
          <cell r="I654">
            <v>35</v>
          </cell>
          <cell r="J654" t="str">
            <v>OUTGOING-63A TP MCCB FEEDER</v>
          </cell>
          <cell r="K654">
            <v>1</v>
          </cell>
          <cell r="O654">
            <v>8420</v>
          </cell>
        </row>
        <row r="662">
          <cell r="I662">
            <v>36</v>
          </cell>
          <cell r="J662" t="str">
            <v>OUTGOING-100A TP MCCB FEEDER</v>
          </cell>
          <cell r="K662">
            <v>1</v>
          </cell>
          <cell r="O662">
            <v>8790</v>
          </cell>
        </row>
        <row r="670">
          <cell r="I670">
            <v>37</v>
          </cell>
          <cell r="J670" t="str">
            <v>OUTGOING-125A TP MCCB FEEDER</v>
          </cell>
          <cell r="K670">
            <v>1</v>
          </cell>
          <cell r="O670">
            <v>11330</v>
          </cell>
        </row>
        <row r="678">
          <cell r="I678">
            <v>38</v>
          </cell>
          <cell r="J678" t="str">
            <v>OUTGOING-160A TP MCCB FEEDER</v>
          </cell>
          <cell r="K678">
            <v>1</v>
          </cell>
          <cell r="O678">
            <v>11980</v>
          </cell>
        </row>
        <row r="686">
          <cell r="I686">
            <v>39</v>
          </cell>
          <cell r="J686" t="str">
            <v>OUTGOING-200A TP MCCB FEEDER</v>
          </cell>
          <cell r="K686">
            <v>1</v>
          </cell>
          <cell r="O686">
            <v>14425</v>
          </cell>
        </row>
        <row r="694">
          <cell r="I694">
            <v>40</v>
          </cell>
          <cell r="J694" t="str">
            <v>OUTGOING-250A TP MCCB FEEDER</v>
          </cell>
          <cell r="K694">
            <v>1</v>
          </cell>
          <cell r="O694">
            <v>17110</v>
          </cell>
        </row>
        <row r="702">
          <cell r="I702">
            <v>41</v>
          </cell>
          <cell r="J702" t="str">
            <v>OUTGOING-320A TP MCCB FEEDER</v>
          </cell>
          <cell r="K702">
            <v>1</v>
          </cell>
          <cell r="O702">
            <v>21050</v>
          </cell>
        </row>
        <row r="710">
          <cell r="I710">
            <v>42</v>
          </cell>
          <cell r="J710" t="str">
            <v>OUTGOING-400A TP MCCB FEEDER</v>
          </cell>
          <cell r="K710">
            <v>1</v>
          </cell>
          <cell r="O710">
            <v>21050</v>
          </cell>
        </row>
        <row r="718">
          <cell r="I718">
            <v>43</v>
          </cell>
          <cell r="J718" t="str">
            <v>OUTGOING-630A TP MCCB FEEDER</v>
          </cell>
          <cell r="K718">
            <v>1</v>
          </cell>
          <cell r="O718">
            <v>24705</v>
          </cell>
        </row>
        <row r="726">
          <cell r="I726">
            <v>44</v>
          </cell>
          <cell r="J726" t="str">
            <v>OUTGOING-0.12KW STARTER FEEDER</v>
          </cell>
          <cell r="K726">
            <v>1</v>
          </cell>
          <cell r="O726">
            <v>11207</v>
          </cell>
        </row>
        <row r="740">
          <cell r="I740">
            <v>45</v>
          </cell>
          <cell r="J740" t="str">
            <v>OUTGOING-0.25KW STARTER FEEDER</v>
          </cell>
          <cell r="K740">
            <v>1</v>
          </cell>
          <cell r="O740">
            <v>11207</v>
          </cell>
        </row>
        <row r="754">
          <cell r="I754">
            <v>46</v>
          </cell>
          <cell r="J754" t="str">
            <v>OUTGOING-0.55KW STARTER FEEDER</v>
          </cell>
          <cell r="K754">
            <v>1</v>
          </cell>
          <cell r="O754">
            <v>11332</v>
          </cell>
        </row>
        <row r="768">
          <cell r="I768">
            <v>47</v>
          </cell>
          <cell r="J768" t="str">
            <v>OUTGOING-0.75KW STARTER FEEDER</v>
          </cell>
          <cell r="K768">
            <v>1</v>
          </cell>
          <cell r="O768">
            <v>11332</v>
          </cell>
        </row>
        <row r="782">
          <cell r="I782">
            <v>48</v>
          </cell>
          <cell r="J782" t="str">
            <v>OUTGOING-1.5KW STARTER FEEDER</v>
          </cell>
          <cell r="K782">
            <v>1</v>
          </cell>
          <cell r="O782">
            <v>11332</v>
          </cell>
        </row>
        <row r="796">
          <cell r="I796">
            <v>49</v>
          </cell>
          <cell r="J796" t="str">
            <v>OUTGOING-2.25KW STARTER FEEDER</v>
          </cell>
          <cell r="K796">
            <v>1</v>
          </cell>
          <cell r="O796">
            <v>11332</v>
          </cell>
        </row>
        <row r="810">
          <cell r="I810">
            <v>50</v>
          </cell>
          <cell r="J810" t="str">
            <v>OUTGOING-4.5KW STARTER FEEDER</v>
          </cell>
          <cell r="K810">
            <v>1</v>
          </cell>
          <cell r="O810">
            <v>11407</v>
          </cell>
        </row>
        <row r="824">
          <cell r="I824">
            <v>51</v>
          </cell>
          <cell r="J824" t="str">
            <v>OUTGOING-7.5KW STARTER FEEDER</v>
          </cell>
          <cell r="K824">
            <v>1</v>
          </cell>
          <cell r="O824">
            <v>11557</v>
          </cell>
        </row>
        <row r="838">
          <cell r="I838">
            <v>52</v>
          </cell>
          <cell r="J838" t="str">
            <v>OUTGOING-9.3KW STARTER FEEDER</v>
          </cell>
          <cell r="K838">
            <v>1</v>
          </cell>
          <cell r="O838">
            <v>11839.5</v>
          </cell>
        </row>
        <row r="852">
          <cell r="I852">
            <v>53</v>
          </cell>
          <cell r="J852" t="str">
            <v>OUTGOING-13KW STARTER FEEDER</v>
          </cell>
          <cell r="K852">
            <v>1</v>
          </cell>
          <cell r="O852">
            <v>12554.5</v>
          </cell>
        </row>
        <row r="866">
          <cell r="I866">
            <v>54</v>
          </cell>
          <cell r="J866" t="str">
            <v>OUTGOING-15KW STARTER FEEDER</v>
          </cell>
          <cell r="K866">
            <v>1</v>
          </cell>
          <cell r="O866">
            <v>13592</v>
          </cell>
        </row>
        <row r="880">
          <cell r="I880">
            <v>55</v>
          </cell>
          <cell r="J880" t="str">
            <v>OUTGOING-22.5KW STARTER FEEDER</v>
          </cell>
          <cell r="K880">
            <v>1</v>
          </cell>
          <cell r="O880">
            <v>15799.5</v>
          </cell>
        </row>
        <row r="894">
          <cell r="I894">
            <v>56</v>
          </cell>
          <cell r="J894" t="str">
            <v>OUTGOING-26KW STARTER FEEDER</v>
          </cell>
          <cell r="K894">
            <v>1</v>
          </cell>
          <cell r="O894">
            <v>17057</v>
          </cell>
        </row>
        <row r="908">
          <cell r="I908">
            <v>57</v>
          </cell>
          <cell r="J908" t="str">
            <v>OUTGOING-30KW STARTER FEEDER</v>
          </cell>
          <cell r="K908">
            <v>1</v>
          </cell>
          <cell r="O908">
            <v>20173</v>
          </cell>
        </row>
        <row r="923">
          <cell r="I923">
            <v>58</v>
          </cell>
          <cell r="J923" t="str">
            <v>OUTGOING-37KW STARTER FEEDER</v>
          </cell>
          <cell r="K923">
            <v>1</v>
          </cell>
          <cell r="O923">
            <v>27645.5</v>
          </cell>
        </row>
        <row r="940">
          <cell r="I940">
            <v>59</v>
          </cell>
          <cell r="J940" t="str">
            <v>OUTGOING-45KW STARTER FEEDER</v>
          </cell>
          <cell r="K940">
            <v>1</v>
          </cell>
          <cell r="O940">
            <v>28328</v>
          </cell>
        </row>
        <row r="957">
          <cell r="I957">
            <v>60</v>
          </cell>
          <cell r="J957" t="str">
            <v>OUTGOING-55KW STARTER FEEDER</v>
          </cell>
          <cell r="K957">
            <v>1</v>
          </cell>
          <cell r="O957">
            <v>28328</v>
          </cell>
        </row>
        <row r="974">
          <cell r="I974">
            <v>61</v>
          </cell>
          <cell r="J974" t="str">
            <v>OUTGOING-67.5KW STARTER FEEDER</v>
          </cell>
          <cell r="K974">
            <v>1</v>
          </cell>
          <cell r="O974">
            <v>28328</v>
          </cell>
        </row>
        <row r="991">
          <cell r="I991">
            <v>62</v>
          </cell>
          <cell r="J991" t="str">
            <v>OUTGOING-90KW &amp; ABOVE STARTER FEEDER</v>
          </cell>
          <cell r="K991">
            <v>1</v>
          </cell>
          <cell r="O991">
            <v>156821.5</v>
          </cell>
        </row>
        <row r="1014">
          <cell r="I1014">
            <v>63</v>
          </cell>
          <cell r="J1014" t="str">
            <v>CONTROL SUPPLY FEEDER-5KVA</v>
          </cell>
          <cell r="K1014">
            <v>1</v>
          </cell>
          <cell r="O1014">
            <v>40848</v>
          </cell>
        </row>
        <row r="1026">
          <cell r="I1026">
            <v>64</v>
          </cell>
          <cell r="J1026" t="str">
            <v>BUS VT</v>
          </cell>
          <cell r="K1026">
            <v>1</v>
          </cell>
          <cell r="O1026">
            <v>55191.75</v>
          </cell>
        </row>
        <row r="1045">
          <cell r="I1045">
            <v>65</v>
          </cell>
          <cell r="J1045" t="str">
            <v>OUTGOING-100A TP MCCB FEEDER-FIXED TYPE</v>
          </cell>
          <cell r="K1045">
            <v>1</v>
          </cell>
          <cell r="O1045">
            <v>5890</v>
          </cell>
        </row>
      </sheetData>
      <sheetData sheetId="10" refreshError="1"/>
      <sheetData sheetId="1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up"/>
      <sheetName val="Start Here"/>
      <sheetName val="FCM"/>
      <sheetName val="Grand Summary"/>
      <sheetName val="Material-Local-ABB"/>
      <sheetName val="Material-Local-Non ABB"/>
      <sheetName val="Material-Import-ABB"/>
      <sheetName val="Material-Import-Non ABB"/>
      <sheetName val="Services-ABB"/>
      <sheetName val="Services- non abb"/>
      <sheetName val="Financial"/>
      <sheetName val="S800 Panel"/>
      <sheetName val="Networking"/>
      <sheetName val="Field Devices"/>
      <sheetName val="LT Panels"/>
      <sheetName val="W_W &amp; S_w"/>
      <sheetName val="LT Motors (Imp)"/>
      <sheetName val="FBD Motors"/>
      <sheetName val="AC800MD-NTM"/>
      <sheetName val="AC800MD-Aux Drives"/>
      <sheetName val="Communication"/>
      <sheetName val="Cast-Full WRM"/>
      <sheetName val="Cast-New NTM"/>
      <sheetName val="PCs-Pacer"/>
      <sheetName val="Miscellaneous"/>
      <sheetName val="Cable Tray, Conduits, earthing"/>
      <sheetName val="Cables"/>
      <sheetName val="Erection Services"/>
      <sheetName val="costing sheet"/>
      <sheetName val="Module_Temp"/>
      <sheetName val="S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R2i-R7i"/>
      <sheetName val="nxR8i"/>
      <sheetName val="LCL&amp;ISU&amp;ACU_elect"/>
      <sheetName val="mech"/>
      <sheetName val="elect"/>
      <sheetName val="Calculation For MD  (INU)"/>
      <sheetName val="Calculation For MD  (ISU)"/>
      <sheetName val="radix"/>
      <sheetName val="data for graph"/>
      <sheetName val="400V_small"/>
      <sheetName val="500V_small"/>
      <sheetName val="690V_small"/>
      <sheetName val="400V_large"/>
      <sheetName val="500V_large"/>
      <sheetName val="690V_large"/>
      <sheetName val="400V_ISU"/>
      <sheetName val="500V_ISU"/>
      <sheetName val="690V_ISU"/>
      <sheetName val="total"/>
      <sheetName val="FBD Motors"/>
      <sheetName val="Supply info"/>
      <sheetName val="costsheet"/>
      <sheetName val="fsu"/>
      <sheetName val="f_link"/>
      <sheetName val="mcb_rccb"/>
    </sheetNames>
    <sheetDataSet>
      <sheetData sheetId="0"/>
      <sheetData sheetId="1"/>
      <sheetData sheetId="2" refreshError="1">
        <row r="31">
          <cell r="AN31">
            <v>696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F32"/>
  <sheetViews>
    <sheetView zoomScaleNormal="100" zoomScaleSheetLayoutView="115" workbookViewId="0">
      <selection activeCell="D7" sqref="D7:D31"/>
    </sheetView>
  </sheetViews>
  <sheetFormatPr defaultRowHeight="15"/>
  <cols>
    <col min="1" max="1" width="6.140625" bestFit="1" customWidth="1"/>
    <col min="2" max="2" width="17.85546875" bestFit="1" customWidth="1"/>
    <col min="3" max="3" width="13.140625" customWidth="1"/>
    <col min="4" max="4" width="11.28515625" style="5" customWidth="1"/>
    <col min="5" max="5" width="12.28515625" customWidth="1"/>
    <col min="6" max="6" width="19" customWidth="1"/>
  </cols>
  <sheetData>
    <row r="1" spans="1:6" s="32" customFormat="1">
      <c r="A1" s="213" t="s">
        <v>1556</v>
      </c>
      <c r="B1" s="213"/>
      <c r="C1" s="213"/>
      <c r="D1" s="213"/>
    </row>
    <row r="2" spans="1:6" s="32" customFormat="1">
      <c r="A2" s="213" t="s">
        <v>2</v>
      </c>
      <c r="B2" s="213"/>
      <c r="C2" s="213"/>
      <c r="D2" s="213"/>
    </row>
    <row r="3" spans="1:6" s="32" customFormat="1">
      <c r="A3" s="213" t="s">
        <v>3</v>
      </c>
      <c r="B3" s="213"/>
      <c r="C3" s="213"/>
      <c r="D3" s="213"/>
    </row>
    <row r="4" spans="1:6" s="32" customFormat="1">
      <c r="A4" s="213" t="s">
        <v>4</v>
      </c>
      <c r="B4" s="213"/>
      <c r="C4" s="213"/>
      <c r="D4" s="213"/>
    </row>
    <row r="5" spans="1:6" s="32" customFormat="1">
      <c r="A5" s="213" t="s">
        <v>5</v>
      </c>
      <c r="B5" s="213"/>
      <c r="C5" s="213"/>
      <c r="D5" s="213"/>
    </row>
    <row r="6" spans="1:6">
      <c r="A6" s="2" t="s">
        <v>6</v>
      </c>
      <c r="B6" s="39" t="s">
        <v>7</v>
      </c>
      <c r="C6" s="39" t="s">
        <v>8</v>
      </c>
      <c r="D6" s="39" t="s">
        <v>9</v>
      </c>
      <c r="E6" s="2" t="s">
        <v>10</v>
      </c>
      <c r="F6" s="2" t="s">
        <v>11</v>
      </c>
    </row>
    <row r="7" spans="1:6">
      <c r="A7" s="7">
        <v>1</v>
      </c>
      <c r="B7" s="40" t="s">
        <v>12</v>
      </c>
      <c r="C7" s="41" t="s">
        <v>13</v>
      </c>
      <c r="D7" s="42"/>
      <c r="E7" s="6">
        <f>'ADD-DELE'!C7</f>
        <v>0</v>
      </c>
      <c r="F7" s="6">
        <f>D7*E7</f>
        <v>0</v>
      </c>
    </row>
    <row r="8" spans="1:6">
      <c r="A8" s="7">
        <v>2</v>
      </c>
      <c r="B8" s="40" t="s">
        <v>14</v>
      </c>
      <c r="C8" s="41" t="s">
        <v>13</v>
      </c>
      <c r="D8" s="42"/>
      <c r="E8" s="6">
        <f>'ADD-DELE'!C7</f>
        <v>0</v>
      </c>
      <c r="F8" s="6">
        <f t="shared" ref="F8:F31" si="0">D8*E8</f>
        <v>0</v>
      </c>
    </row>
    <row r="9" spans="1:6">
      <c r="A9" s="7">
        <v>5</v>
      </c>
      <c r="B9" s="40" t="s">
        <v>17</v>
      </c>
      <c r="C9" s="41" t="s">
        <v>18</v>
      </c>
      <c r="D9" s="42"/>
      <c r="E9" s="6">
        <f>'ADD-DELE'!C171</f>
        <v>0</v>
      </c>
      <c r="F9" s="6">
        <f t="shared" si="0"/>
        <v>0</v>
      </c>
    </row>
    <row r="10" spans="1:6">
      <c r="A10" s="7">
        <v>6</v>
      </c>
      <c r="B10" s="40" t="s">
        <v>19</v>
      </c>
      <c r="C10" s="41" t="s">
        <v>20</v>
      </c>
      <c r="D10" s="42"/>
      <c r="E10" s="6">
        <f>'ADD-DELE'!C178</f>
        <v>0</v>
      </c>
      <c r="F10" s="6">
        <f t="shared" si="0"/>
        <v>0</v>
      </c>
    </row>
    <row r="11" spans="1:6">
      <c r="A11" s="7"/>
      <c r="B11" s="40" t="s">
        <v>21</v>
      </c>
      <c r="C11" s="41"/>
      <c r="D11" s="42"/>
      <c r="E11" s="6"/>
      <c r="F11" s="6"/>
    </row>
    <row r="12" spans="1:6">
      <c r="A12" s="7">
        <v>7</v>
      </c>
      <c r="B12" s="41">
        <v>16</v>
      </c>
      <c r="C12" s="41" t="s">
        <v>22</v>
      </c>
      <c r="D12" s="42"/>
      <c r="E12" s="6" t="e">
        <f>'ADD-DELE'!#REF!</f>
        <v>#REF!</v>
      </c>
      <c r="F12" s="6" t="e">
        <f t="shared" si="0"/>
        <v>#REF!</v>
      </c>
    </row>
    <row r="13" spans="1:6">
      <c r="A13" s="7">
        <v>8</v>
      </c>
      <c r="B13" s="41">
        <v>32</v>
      </c>
      <c r="C13" s="41" t="s">
        <v>22</v>
      </c>
      <c r="D13" s="42"/>
      <c r="E13" s="6" t="e">
        <f>'ADD-DELE'!#REF!</f>
        <v>#REF!</v>
      </c>
      <c r="F13" s="6" t="e">
        <f t="shared" si="0"/>
        <v>#REF!</v>
      </c>
    </row>
    <row r="14" spans="1:6">
      <c r="A14" s="7">
        <v>9</v>
      </c>
      <c r="B14" s="41">
        <v>16</v>
      </c>
      <c r="C14" s="41" t="s">
        <v>23</v>
      </c>
      <c r="D14" s="42"/>
      <c r="E14" s="6">
        <f>'ADD-DELE'!C138</f>
        <v>0</v>
      </c>
      <c r="F14" s="6">
        <f t="shared" si="0"/>
        <v>0</v>
      </c>
    </row>
    <row r="15" spans="1:6">
      <c r="A15" s="7">
        <v>10</v>
      </c>
      <c r="B15" s="41">
        <v>32</v>
      </c>
      <c r="C15" s="41" t="s">
        <v>23</v>
      </c>
      <c r="D15" s="42"/>
      <c r="E15" s="6">
        <f>'ADD-DELE'!C140</f>
        <v>0</v>
      </c>
      <c r="F15" s="6">
        <f t="shared" si="0"/>
        <v>0</v>
      </c>
    </row>
    <row r="16" spans="1:6">
      <c r="A16" s="7">
        <v>11</v>
      </c>
      <c r="B16" s="41">
        <v>63</v>
      </c>
      <c r="C16" s="41" t="s">
        <v>23</v>
      </c>
      <c r="D16" s="42"/>
      <c r="E16" s="6">
        <f>'ADD-DELE'!C141</f>
        <v>0</v>
      </c>
      <c r="F16" s="6">
        <f t="shared" si="0"/>
        <v>0</v>
      </c>
    </row>
    <row r="17" spans="1:6">
      <c r="A17" s="7"/>
      <c r="B17" s="41">
        <v>125</v>
      </c>
      <c r="C17" s="41" t="s">
        <v>23</v>
      </c>
      <c r="D17" s="42"/>
      <c r="E17" s="6">
        <f>'ADD-DELE'!C142</f>
        <v>0</v>
      </c>
      <c r="F17" s="6">
        <f t="shared" si="0"/>
        <v>0</v>
      </c>
    </row>
    <row r="18" spans="1:6">
      <c r="A18" s="7">
        <v>12</v>
      </c>
      <c r="B18" s="41">
        <v>160</v>
      </c>
      <c r="C18" s="41" t="s">
        <v>23</v>
      </c>
      <c r="D18" s="42"/>
      <c r="E18" s="6">
        <f>'ADD-DELE'!C143</f>
        <v>0</v>
      </c>
      <c r="F18" s="6">
        <f t="shared" si="0"/>
        <v>0</v>
      </c>
    </row>
    <row r="19" spans="1:6">
      <c r="A19" s="7">
        <v>13</v>
      </c>
      <c r="B19" s="41">
        <v>250</v>
      </c>
      <c r="C19" s="41" t="s">
        <v>23</v>
      </c>
      <c r="D19" s="42"/>
      <c r="E19" s="6">
        <f>'ADD-DELE'!C145</f>
        <v>0</v>
      </c>
      <c r="F19" s="6">
        <f t="shared" si="0"/>
        <v>0</v>
      </c>
    </row>
    <row r="20" spans="1:6">
      <c r="A20" s="7">
        <v>14</v>
      </c>
      <c r="B20" s="41">
        <v>1000</v>
      </c>
      <c r="C20" s="41" t="s">
        <v>29</v>
      </c>
      <c r="D20" s="42"/>
      <c r="E20" s="6">
        <f>'ADD-DELE'!C66</f>
        <v>0</v>
      </c>
      <c r="F20" s="6">
        <f t="shared" si="0"/>
        <v>0</v>
      </c>
    </row>
    <row r="21" spans="1:6">
      <c r="A21" s="7"/>
      <c r="B21" s="40" t="s">
        <v>31</v>
      </c>
      <c r="C21" s="41"/>
      <c r="D21" s="42"/>
      <c r="E21" s="6"/>
      <c r="F21" s="6"/>
    </row>
    <row r="22" spans="1:6">
      <c r="A22" s="7">
        <v>15</v>
      </c>
      <c r="B22" s="41" t="s">
        <v>1550</v>
      </c>
      <c r="C22" s="41" t="s">
        <v>32</v>
      </c>
      <c r="D22" s="42"/>
      <c r="E22" s="6" t="e">
        <f>'ADD-DELE'!#REF!</f>
        <v>#REF!</v>
      </c>
      <c r="F22" s="6" t="e">
        <f t="shared" si="0"/>
        <v>#REF!</v>
      </c>
    </row>
    <row r="23" spans="1:6">
      <c r="A23" s="7">
        <v>16</v>
      </c>
      <c r="B23" s="41" t="s">
        <v>34</v>
      </c>
      <c r="C23" s="41" t="s">
        <v>32</v>
      </c>
      <c r="D23" s="42"/>
      <c r="E23" s="6" t="e">
        <f>'ADD-DELE'!#REF!</f>
        <v>#REF!</v>
      </c>
      <c r="F23" s="6" t="e">
        <f t="shared" si="0"/>
        <v>#REF!</v>
      </c>
    </row>
    <row r="24" spans="1:6">
      <c r="A24" s="7">
        <v>17</v>
      </c>
      <c r="B24" s="41" t="s">
        <v>35</v>
      </c>
      <c r="C24" s="41" t="s">
        <v>36</v>
      </c>
      <c r="D24" s="42"/>
      <c r="E24" s="6" t="e">
        <f>'ADD-DELE'!#REF!</f>
        <v>#REF!</v>
      </c>
      <c r="F24" s="6" t="e">
        <f t="shared" si="0"/>
        <v>#REF!</v>
      </c>
    </row>
    <row r="25" spans="1:6">
      <c r="A25" s="7">
        <v>18</v>
      </c>
      <c r="B25" s="41" t="s">
        <v>1552</v>
      </c>
      <c r="C25" s="41" t="s">
        <v>36</v>
      </c>
      <c r="D25" s="42"/>
      <c r="E25" s="6" t="e">
        <f>'ADD-DELE'!#REF!</f>
        <v>#REF!</v>
      </c>
      <c r="F25" s="6" t="e">
        <f t="shared" si="0"/>
        <v>#REF!</v>
      </c>
    </row>
    <row r="26" spans="1:6">
      <c r="A26" s="7">
        <v>19</v>
      </c>
      <c r="B26" s="41" t="s">
        <v>1553</v>
      </c>
      <c r="C26" s="41" t="s">
        <v>36</v>
      </c>
      <c r="D26" s="42"/>
      <c r="E26" s="6" t="e">
        <f>'ADD-DELE'!#REF!</f>
        <v>#REF!</v>
      </c>
      <c r="F26" s="6" t="e">
        <f t="shared" si="0"/>
        <v>#REF!</v>
      </c>
    </row>
    <row r="27" spans="1:6">
      <c r="A27" s="7"/>
      <c r="B27" s="41" t="s">
        <v>1551</v>
      </c>
      <c r="C27" s="41" t="s">
        <v>54</v>
      </c>
      <c r="D27" s="42"/>
      <c r="E27" s="6">
        <f>'ADD-DELE'!C68</f>
        <v>0</v>
      </c>
      <c r="F27" s="6">
        <f t="shared" si="0"/>
        <v>0</v>
      </c>
    </row>
    <row r="28" spans="1:6">
      <c r="A28" s="7">
        <v>20</v>
      </c>
      <c r="B28" s="40" t="s">
        <v>38</v>
      </c>
      <c r="C28" s="41" t="s">
        <v>39</v>
      </c>
      <c r="D28" s="42"/>
      <c r="E28" s="6" t="e">
        <f>'ADD-DELE'!#REF!</f>
        <v>#REF!</v>
      </c>
      <c r="F28" s="6" t="e">
        <f t="shared" si="0"/>
        <v>#REF!</v>
      </c>
    </row>
    <row r="29" spans="1:6">
      <c r="A29" s="7">
        <v>21</v>
      </c>
      <c r="B29" s="40" t="s">
        <v>38</v>
      </c>
      <c r="C29" s="41" t="s">
        <v>1554</v>
      </c>
      <c r="D29" s="42"/>
      <c r="E29" s="6" t="e">
        <f>'ADD-DELE'!#REF!</f>
        <v>#REF!</v>
      </c>
      <c r="F29" s="6" t="e">
        <f t="shared" si="0"/>
        <v>#REF!</v>
      </c>
    </row>
    <row r="30" spans="1:6">
      <c r="A30" s="7">
        <v>21</v>
      </c>
      <c r="B30" s="40" t="s">
        <v>38</v>
      </c>
      <c r="C30" s="41" t="s">
        <v>43</v>
      </c>
      <c r="D30" s="42"/>
      <c r="E30" s="6">
        <f>'ADD-DELE'!C270</f>
        <v>0</v>
      </c>
      <c r="F30" s="6">
        <f t="shared" ref="F30" si="1">D30*E30</f>
        <v>0</v>
      </c>
    </row>
    <row r="31" spans="1:6">
      <c r="A31" s="7">
        <v>22</v>
      </c>
      <c r="B31" s="40" t="s">
        <v>42</v>
      </c>
      <c r="C31" s="41" t="s">
        <v>43</v>
      </c>
      <c r="D31" s="42"/>
      <c r="E31" s="6">
        <f>'ADD-DELE'!C210</f>
        <v>0</v>
      </c>
      <c r="F31" s="6">
        <f t="shared" si="0"/>
        <v>0</v>
      </c>
    </row>
    <row r="32" spans="1:6">
      <c r="C32" s="4" t="s">
        <v>46</v>
      </c>
      <c r="D32" s="3"/>
      <c r="E32" s="9"/>
      <c r="F32" s="10" t="e">
        <f>SUM(F7:F31)</f>
        <v>#REF!</v>
      </c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1.1417322834645669" bottom="0.74803149606299213" header="0.31496062992125984" footer="0.31496062992125984"/>
  <pageSetup paperSize="9" orientation="portrait" r:id="rId1"/>
  <headerFooter>
    <oddHeader xml:space="preserve">&amp;L&amp;G&amp;C&amp;"-,Bold"FGD FOR BARH SUPER THERMAL 
POWER STATION, STAGE – II (2X660 MW)&amp;"-,Regular"
</oddHeader>
    <oddFooter>&amp;CPage 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D5BE9-E37D-4649-8F63-E2B5FA9CF894}">
  <sheetPr>
    <tabColor rgb="FF92D050"/>
  </sheetPr>
  <dimension ref="A1:F32"/>
  <sheetViews>
    <sheetView zoomScaleNormal="100" zoomScaleSheetLayoutView="115" workbookViewId="0">
      <selection activeCell="D7" sqref="D7:D31"/>
    </sheetView>
  </sheetViews>
  <sheetFormatPr defaultRowHeight="15"/>
  <cols>
    <col min="1" max="1" width="6.140625" bestFit="1" customWidth="1"/>
    <col min="2" max="2" width="17.85546875" bestFit="1" customWidth="1"/>
    <col min="3" max="3" width="15.7109375" customWidth="1"/>
    <col min="4" max="4" width="12.42578125" style="5" customWidth="1"/>
    <col min="5" max="5" width="12.28515625" customWidth="1"/>
    <col min="6" max="6" width="19" customWidth="1"/>
  </cols>
  <sheetData>
    <row r="1" spans="1:6" s="32" customFormat="1">
      <c r="A1" s="213" t="s">
        <v>1555</v>
      </c>
      <c r="B1" s="213"/>
      <c r="C1" s="213"/>
      <c r="D1" s="213"/>
    </row>
    <row r="2" spans="1:6" s="32" customFormat="1">
      <c r="A2" s="213" t="s">
        <v>2</v>
      </c>
      <c r="B2" s="213"/>
      <c r="C2" s="213"/>
      <c r="D2" s="213"/>
    </row>
    <row r="3" spans="1:6" s="32" customFormat="1">
      <c r="A3" s="213" t="s">
        <v>3</v>
      </c>
      <c r="B3" s="213"/>
      <c r="C3" s="213"/>
      <c r="D3" s="213"/>
    </row>
    <row r="4" spans="1:6" s="32" customFormat="1">
      <c r="A4" s="213" t="s">
        <v>4</v>
      </c>
      <c r="B4" s="213"/>
      <c r="C4" s="213"/>
      <c r="D4" s="213"/>
    </row>
    <row r="5" spans="1:6" s="32" customFormat="1">
      <c r="A5" s="213" t="s">
        <v>5</v>
      </c>
      <c r="B5" s="213"/>
      <c r="C5" s="213"/>
      <c r="D5" s="213"/>
    </row>
    <row r="6" spans="1:6">
      <c r="A6" s="39" t="s">
        <v>6</v>
      </c>
      <c r="B6" s="39" t="s">
        <v>7</v>
      </c>
      <c r="C6" s="39" t="s">
        <v>8</v>
      </c>
      <c r="D6" s="39" t="s">
        <v>9</v>
      </c>
      <c r="E6" s="29" t="s">
        <v>10</v>
      </c>
      <c r="F6" s="29" t="s">
        <v>11</v>
      </c>
    </row>
    <row r="7" spans="1:6">
      <c r="A7" s="41">
        <v>1</v>
      </c>
      <c r="B7" s="40" t="s">
        <v>12</v>
      </c>
      <c r="C7" s="41" t="s">
        <v>13</v>
      </c>
      <c r="D7" s="42"/>
      <c r="E7" s="6">
        <f>'ADD-DELE'!C7</f>
        <v>0</v>
      </c>
      <c r="F7" s="6">
        <f>D7*E7</f>
        <v>0</v>
      </c>
    </row>
    <row r="8" spans="1:6">
      <c r="A8" s="41">
        <v>2</v>
      </c>
      <c r="B8" s="40" t="s">
        <v>14</v>
      </c>
      <c r="C8" s="41" t="s">
        <v>13</v>
      </c>
      <c r="D8" s="42"/>
      <c r="E8" s="6">
        <f>'ADD-DELE'!C7</f>
        <v>0</v>
      </c>
      <c r="F8" s="6">
        <f t="shared" ref="F8:F31" si="0">D8*E8</f>
        <v>0</v>
      </c>
    </row>
    <row r="9" spans="1:6">
      <c r="A9" s="41">
        <v>5</v>
      </c>
      <c r="B9" s="40" t="s">
        <v>17</v>
      </c>
      <c r="C9" s="41" t="s">
        <v>18</v>
      </c>
      <c r="D9" s="42"/>
      <c r="E9" s="6">
        <f>'ADD-DELE'!C171</f>
        <v>0</v>
      </c>
      <c r="F9" s="6">
        <f t="shared" si="0"/>
        <v>0</v>
      </c>
    </row>
    <row r="10" spans="1:6">
      <c r="A10" s="41">
        <v>6</v>
      </c>
      <c r="B10" s="40" t="s">
        <v>19</v>
      </c>
      <c r="C10" s="41" t="s">
        <v>20</v>
      </c>
      <c r="D10" s="42"/>
      <c r="E10" s="6">
        <f>'ADD-DELE'!C178</f>
        <v>0</v>
      </c>
      <c r="F10" s="6">
        <f t="shared" si="0"/>
        <v>0</v>
      </c>
    </row>
    <row r="11" spans="1:6">
      <c r="A11" s="41"/>
      <c r="B11" s="40" t="s">
        <v>21</v>
      </c>
      <c r="C11" s="41"/>
      <c r="D11" s="42"/>
      <c r="E11" s="6"/>
      <c r="F11" s="6"/>
    </row>
    <row r="12" spans="1:6">
      <c r="A12" s="41">
        <v>7</v>
      </c>
      <c r="B12" s="41">
        <v>16</v>
      </c>
      <c r="C12" s="41" t="s">
        <v>22</v>
      </c>
      <c r="D12" s="42"/>
      <c r="E12" s="6" t="e">
        <f>'ADD-DELE'!#REF!</f>
        <v>#REF!</v>
      </c>
      <c r="F12" s="6" t="e">
        <f t="shared" si="0"/>
        <v>#REF!</v>
      </c>
    </row>
    <row r="13" spans="1:6">
      <c r="A13" s="41">
        <v>8</v>
      </c>
      <c r="B13" s="41">
        <v>63</v>
      </c>
      <c r="C13" s="41" t="s">
        <v>22</v>
      </c>
      <c r="D13" s="42"/>
      <c r="E13" s="6" t="e">
        <f>'ADD-DELE'!#REF!</f>
        <v>#REF!</v>
      </c>
      <c r="F13" s="6" t="e">
        <f t="shared" si="0"/>
        <v>#REF!</v>
      </c>
    </row>
    <row r="14" spans="1:6">
      <c r="A14" s="41">
        <v>9</v>
      </c>
      <c r="B14" s="41">
        <v>16</v>
      </c>
      <c r="C14" s="41" t="s">
        <v>23</v>
      </c>
      <c r="D14" s="42"/>
      <c r="E14" s="6">
        <f>'ADD-DELE'!C138</f>
        <v>0</v>
      </c>
      <c r="F14" s="6">
        <f t="shared" si="0"/>
        <v>0</v>
      </c>
    </row>
    <row r="15" spans="1:6">
      <c r="A15" s="41">
        <v>10</v>
      </c>
      <c r="B15" s="41">
        <v>32</v>
      </c>
      <c r="C15" s="41" t="s">
        <v>23</v>
      </c>
      <c r="D15" s="42"/>
      <c r="E15" s="6">
        <f>'ADD-DELE'!C140</f>
        <v>0</v>
      </c>
      <c r="F15" s="6">
        <f t="shared" si="0"/>
        <v>0</v>
      </c>
    </row>
    <row r="16" spans="1:6">
      <c r="A16" s="41">
        <v>11</v>
      </c>
      <c r="B16" s="41">
        <v>63</v>
      </c>
      <c r="C16" s="41" t="s">
        <v>23</v>
      </c>
      <c r="D16" s="42"/>
      <c r="E16" s="6">
        <f>'ADD-DELE'!C141</f>
        <v>0</v>
      </c>
      <c r="F16" s="6">
        <f t="shared" si="0"/>
        <v>0</v>
      </c>
    </row>
    <row r="17" spans="1:6">
      <c r="A17" s="41"/>
      <c r="B17" s="41">
        <v>125</v>
      </c>
      <c r="C17" s="41" t="s">
        <v>23</v>
      </c>
      <c r="D17" s="42"/>
      <c r="E17" s="6">
        <f>'ADD-DELE'!C142</f>
        <v>0</v>
      </c>
      <c r="F17" s="6">
        <f t="shared" si="0"/>
        <v>0</v>
      </c>
    </row>
    <row r="18" spans="1:6">
      <c r="A18" s="41">
        <v>12</v>
      </c>
      <c r="B18" s="41">
        <v>160</v>
      </c>
      <c r="C18" s="41" t="s">
        <v>23</v>
      </c>
      <c r="D18" s="42"/>
      <c r="E18" s="6">
        <f>'ADD-DELE'!C143</f>
        <v>0</v>
      </c>
      <c r="F18" s="6">
        <f t="shared" si="0"/>
        <v>0</v>
      </c>
    </row>
    <row r="19" spans="1:6">
      <c r="A19" s="41">
        <v>13</v>
      </c>
      <c r="B19" s="41">
        <v>250</v>
      </c>
      <c r="C19" s="41" t="s">
        <v>23</v>
      </c>
      <c r="D19" s="42"/>
      <c r="E19" s="6">
        <f>'ADD-DELE'!C145</f>
        <v>0</v>
      </c>
      <c r="F19" s="6">
        <f t="shared" si="0"/>
        <v>0</v>
      </c>
    </row>
    <row r="20" spans="1:6">
      <c r="A20" s="41">
        <v>14</v>
      </c>
      <c r="B20" s="41">
        <v>1000</v>
      </c>
      <c r="C20" s="41" t="s">
        <v>29</v>
      </c>
      <c r="D20" s="42"/>
      <c r="E20" s="6">
        <f>'ADD-DELE'!C66</f>
        <v>0</v>
      </c>
      <c r="F20" s="6">
        <f t="shared" si="0"/>
        <v>0</v>
      </c>
    </row>
    <row r="21" spans="1:6">
      <c r="A21" s="41"/>
      <c r="B21" s="40" t="s">
        <v>31</v>
      </c>
      <c r="C21" s="41"/>
      <c r="D21" s="42"/>
      <c r="E21" s="6"/>
      <c r="F21" s="6"/>
    </row>
    <row r="22" spans="1:6">
      <c r="A22" s="41">
        <v>15</v>
      </c>
      <c r="B22" s="41" t="s">
        <v>1550</v>
      </c>
      <c r="C22" s="41" t="s">
        <v>32</v>
      </c>
      <c r="D22" s="42"/>
      <c r="E22" s="6" t="e">
        <f>'ADD-DELE'!#REF!</f>
        <v>#REF!</v>
      </c>
      <c r="F22" s="6" t="e">
        <f t="shared" si="0"/>
        <v>#REF!</v>
      </c>
    </row>
    <row r="23" spans="1:6">
      <c r="A23" s="41">
        <v>16</v>
      </c>
      <c r="B23" s="41" t="s">
        <v>34</v>
      </c>
      <c r="C23" s="41" t="s">
        <v>32</v>
      </c>
      <c r="D23" s="42"/>
      <c r="E23" s="6" t="e">
        <f>'ADD-DELE'!#REF!</f>
        <v>#REF!</v>
      </c>
      <c r="F23" s="6" t="e">
        <f t="shared" si="0"/>
        <v>#REF!</v>
      </c>
    </row>
    <row r="24" spans="1:6">
      <c r="A24" s="41">
        <v>17</v>
      </c>
      <c r="B24" s="41" t="s">
        <v>35</v>
      </c>
      <c r="C24" s="41" t="s">
        <v>36</v>
      </c>
      <c r="D24" s="42"/>
      <c r="E24" s="6" t="e">
        <f>'ADD-DELE'!#REF!</f>
        <v>#REF!</v>
      </c>
      <c r="F24" s="6" t="e">
        <f t="shared" si="0"/>
        <v>#REF!</v>
      </c>
    </row>
    <row r="25" spans="1:6">
      <c r="A25" s="41">
        <v>18</v>
      </c>
      <c r="B25" s="41" t="s">
        <v>1552</v>
      </c>
      <c r="C25" s="41" t="s">
        <v>36</v>
      </c>
      <c r="D25" s="42"/>
      <c r="E25" s="6" t="e">
        <f>'ADD-DELE'!#REF!</f>
        <v>#REF!</v>
      </c>
      <c r="F25" s="6" t="e">
        <f t="shared" si="0"/>
        <v>#REF!</v>
      </c>
    </row>
    <row r="26" spans="1:6">
      <c r="A26" s="41">
        <v>19</v>
      </c>
      <c r="B26" s="41" t="s">
        <v>1553</v>
      </c>
      <c r="C26" s="41" t="s">
        <v>36</v>
      </c>
      <c r="D26" s="42"/>
      <c r="E26" s="6" t="e">
        <f>'ADD-DELE'!#REF!</f>
        <v>#REF!</v>
      </c>
      <c r="F26" s="6" t="e">
        <f t="shared" si="0"/>
        <v>#REF!</v>
      </c>
    </row>
    <row r="27" spans="1:6">
      <c r="A27" s="41"/>
      <c r="B27" s="41" t="s">
        <v>1551</v>
      </c>
      <c r="C27" s="41" t="s">
        <v>54</v>
      </c>
      <c r="D27" s="42"/>
      <c r="E27" s="6">
        <f>'ADD-DELE'!C68</f>
        <v>0</v>
      </c>
      <c r="F27" s="6">
        <f t="shared" si="0"/>
        <v>0</v>
      </c>
    </row>
    <row r="28" spans="1:6">
      <c r="A28" s="41">
        <v>20</v>
      </c>
      <c r="B28" s="40" t="s">
        <v>38</v>
      </c>
      <c r="C28" s="41" t="s">
        <v>39</v>
      </c>
      <c r="D28" s="42"/>
      <c r="E28" s="6" t="e">
        <f>'ADD-DELE'!#REF!</f>
        <v>#REF!</v>
      </c>
      <c r="F28" s="6" t="e">
        <f t="shared" si="0"/>
        <v>#REF!</v>
      </c>
    </row>
    <row r="29" spans="1:6">
      <c r="A29" s="41">
        <v>21</v>
      </c>
      <c r="B29" s="40" t="s">
        <v>38</v>
      </c>
      <c r="C29" s="41" t="s">
        <v>1554</v>
      </c>
      <c r="D29" s="42"/>
      <c r="E29" s="6" t="e">
        <f>'ADD-DELE'!#REF!</f>
        <v>#REF!</v>
      </c>
      <c r="F29" s="6" t="e">
        <f t="shared" si="0"/>
        <v>#REF!</v>
      </c>
    </row>
    <row r="30" spans="1:6">
      <c r="A30" s="41">
        <v>21</v>
      </c>
      <c r="B30" s="40" t="s">
        <v>38</v>
      </c>
      <c r="C30" s="41" t="s">
        <v>43</v>
      </c>
      <c r="D30" s="42"/>
      <c r="E30" s="6">
        <f>'ADD-DELE'!C270</f>
        <v>0</v>
      </c>
      <c r="F30" s="6">
        <f t="shared" si="0"/>
        <v>0</v>
      </c>
    </row>
    <row r="31" spans="1:6">
      <c r="A31" s="7">
        <v>22</v>
      </c>
      <c r="B31" s="40" t="s">
        <v>42</v>
      </c>
      <c r="C31" s="41" t="s">
        <v>43</v>
      </c>
      <c r="D31" s="42"/>
      <c r="E31" s="6">
        <f>'ADD-DELE'!C210</f>
        <v>0</v>
      </c>
      <c r="F31" s="6">
        <f t="shared" si="0"/>
        <v>0</v>
      </c>
    </row>
    <row r="32" spans="1:6">
      <c r="C32" s="4" t="s">
        <v>46</v>
      </c>
      <c r="D32" s="3"/>
      <c r="E32" s="9"/>
      <c r="F32" s="10" t="e">
        <f>SUM(F7:F31)</f>
        <v>#REF!</v>
      </c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1.1417322834645669" bottom="0.74803149606299213" header="0.31496062992125984" footer="0.31496062992125984"/>
  <pageSetup paperSize="9" scale="99" orientation="portrait" r:id="rId1"/>
  <headerFooter>
    <oddHeader xml:space="preserve">&amp;L&amp;G&amp;CFGD FOR BARH SUPER THERMAL 
POWER STATION, STAGE – II (2X660 MW)
</oddHeader>
    <oddFooter>&amp;CPage &amp;P of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D34C5-63E4-4366-BEB2-27E6836A2D92}">
  <sheetPr>
    <tabColor rgb="FF92D050"/>
    <pageSetUpPr fitToPage="1"/>
  </sheetPr>
  <dimension ref="A2:R37"/>
  <sheetViews>
    <sheetView tabSelected="1" zoomScale="85" zoomScaleNormal="85" workbookViewId="0">
      <selection activeCell="I11" sqref="I11"/>
    </sheetView>
  </sheetViews>
  <sheetFormatPr defaultRowHeight="15"/>
  <cols>
    <col min="2" max="2" width="6" style="100" customWidth="1"/>
    <col min="3" max="3" width="17.42578125" customWidth="1"/>
    <col min="4" max="4" width="33.28515625" customWidth="1"/>
    <col min="5" max="5" width="15.5703125" customWidth="1"/>
    <col min="6" max="6" width="8.85546875" customWidth="1"/>
    <col min="7" max="7" width="9" customWidth="1"/>
    <col min="8" max="8" width="14.85546875" customWidth="1"/>
    <col min="9" max="9" width="11.42578125" customWidth="1"/>
    <col min="10" max="11" width="17.28515625" customWidth="1"/>
    <col min="12" max="12" width="16" customWidth="1"/>
    <col min="13" max="13" width="12.28515625" customWidth="1"/>
    <col min="14" max="14" width="13.28515625" customWidth="1"/>
    <col min="15" max="15" width="20.140625" customWidth="1"/>
    <col min="16" max="16" width="16.42578125" customWidth="1"/>
    <col min="17" max="17" width="16.5703125" customWidth="1"/>
    <col min="18" max="18" width="19.85546875" customWidth="1"/>
  </cols>
  <sheetData>
    <row r="2" spans="1:18" ht="22.5" customHeight="1">
      <c r="A2" s="214" t="s">
        <v>1740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</row>
    <row r="3" spans="1:18" ht="29.25" customHeight="1">
      <c r="A3" s="215" t="s">
        <v>1739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</row>
    <row r="4" spans="1:18">
      <c r="B4" s="101"/>
      <c r="D4" s="220"/>
      <c r="E4" s="220"/>
      <c r="F4" s="220"/>
    </row>
    <row r="5" spans="1:18" s="118" customFormat="1" ht="85.5" customHeight="1">
      <c r="B5" s="107" t="s">
        <v>1676</v>
      </c>
      <c r="C5" s="108" t="s">
        <v>1677</v>
      </c>
      <c r="D5" s="108" t="s">
        <v>1678</v>
      </c>
      <c r="E5" s="107" t="s">
        <v>1679</v>
      </c>
      <c r="F5" s="107" t="s">
        <v>322</v>
      </c>
      <c r="G5" s="108" t="s">
        <v>321</v>
      </c>
      <c r="H5" s="115" t="s">
        <v>1709</v>
      </c>
      <c r="I5" s="116" t="s">
        <v>1715</v>
      </c>
      <c r="J5" s="117" t="s">
        <v>1716</v>
      </c>
      <c r="K5" s="117" t="s">
        <v>1717</v>
      </c>
      <c r="L5" s="117" t="s">
        <v>1726</v>
      </c>
      <c r="M5" s="117" t="s">
        <v>1718</v>
      </c>
      <c r="N5" s="117" t="s">
        <v>1719</v>
      </c>
      <c r="O5" s="117" t="s">
        <v>1720</v>
      </c>
      <c r="P5" s="117" t="s">
        <v>1727</v>
      </c>
      <c r="Q5" s="117" t="s">
        <v>1721</v>
      </c>
      <c r="R5" s="117" t="s">
        <v>46</v>
      </c>
    </row>
    <row r="6" spans="1:18" s="119" customFormat="1">
      <c r="B6" s="107"/>
      <c r="C6" s="107"/>
      <c r="D6" s="107"/>
      <c r="E6" s="107"/>
      <c r="F6" s="107"/>
      <c r="G6" s="107" t="s">
        <v>1722</v>
      </c>
      <c r="H6" s="115"/>
      <c r="I6" s="116"/>
      <c r="J6" s="117" t="s">
        <v>1723</v>
      </c>
      <c r="K6" s="117" t="s">
        <v>1730</v>
      </c>
      <c r="L6" s="117" t="s">
        <v>1724</v>
      </c>
      <c r="M6" s="117" t="s">
        <v>1731</v>
      </c>
      <c r="N6" s="117" t="s">
        <v>1732</v>
      </c>
      <c r="O6" s="117" t="s">
        <v>1733</v>
      </c>
      <c r="P6" s="117" t="s">
        <v>1725</v>
      </c>
      <c r="Q6" s="117" t="s">
        <v>1734</v>
      </c>
      <c r="R6" s="117" t="s">
        <v>1735</v>
      </c>
    </row>
    <row r="7" spans="1:18">
      <c r="B7" s="109">
        <v>1</v>
      </c>
      <c r="C7" s="110" t="s">
        <v>1691</v>
      </c>
      <c r="D7" s="111" t="s">
        <v>1702</v>
      </c>
      <c r="E7" s="109" t="s">
        <v>1706</v>
      </c>
      <c r="F7" s="109" t="s">
        <v>1680</v>
      </c>
      <c r="G7" s="109">
        <v>4</v>
      </c>
      <c r="H7" s="1" t="s">
        <v>1708</v>
      </c>
      <c r="I7" s="112"/>
      <c r="J7" s="112"/>
      <c r="K7" s="112"/>
      <c r="L7" s="120"/>
      <c r="M7" s="112"/>
      <c r="N7" s="112"/>
      <c r="O7" s="112"/>
      <c r="P7" s="120"/>
      <c r="Q7" s="112"/>
      <c r="R7" s="112"/>
    </row>
    <row r="8" spans="1:18">
      <c r="B8" s="109">
        <v>2</v>
      </c>
      <c r="C8" s="110" t="s">
        <v>1692</v>
      </c>
      <c r="D8" s="111" t="s">
        <v>1703</v>
      </c>
      <c r="E8" s="109" t="s">
        <v>1681</v>
      </c>
      <c r="F8" s="109" t="s">
        <v>1680</v>
      </c>
      <c r="G8" s="109">
        <v>2</v>
      </c>
      <c r="H8" s="1" t="s">
        <v>1710</v>
      </c>
      <c r="I8" s="112"/>
      <c r="J8" s="112"/>
      <c r="K8" s="112"/>
      <c r="L8" s="120"/>
      <c r="M8" s="112"/>
      <c r="N8" s="112"/>
      <c r="O8" s="112"/>
      <c r="P8" s="120"/>
      <c r="Q8" s="112"/>
      <c r="R8" s="112"/>
    </row>
    <row r="9" spans="1:18">
      <c r="B9" s="109">
        <v>3</v>
      </c>
      <c r="C9" s="110" t="s">
        <v>1693</v>
      </c>
      <c r="D9" s="111" t="s">
        <v>1704</v>
      </c>
      <c r="E9" s="109" t="s">
        <v>1707</v>
      </c>
      <c r="F9" s="109" t="s">
        <v>1680</v>
      </c>
      <c r="G9" s="109">
        <v>2</v>
      </c>
      <c r="H9" s="1" t="s">
        <v>1711</v>
      </c>
      <c r="I9" s="112"/>
      <c r="J9" s="112"/>
      <c r="K9" s="112"/>
      <c r="L9" s="120"/>
      <c r="M9" s="112"/>
      <c r="N9" s="112"/>
      <c r="O9" s="112"/>
      <c r="P9" s="120"/>
      <c r="Q9" s="112"/>
      <c r="R9" s="112"/>
    </row>
    <row r="10" spans="1:18">
      <c r="B10" s="109">
        <v>4</v>
      </c>
      <c r="C10" s="110" t="s">
        <v>1694</v>
      </c>
      <c r="D10" s="111" t="s">
        <v>1705</v>
      </c>
      <c r="E10" s="109"/>
      <c r="F10" s="109" t="s">
        <v>1680</v>
      </c>
      <c r="G10" s="109">
        <v>54</v>
      </c>
      <c r="H10" s="1"/>
      <c r="I10" s="112"/>
      <c r="J10" s="112"/>
      <c r="K10" s="112"/>
      <c r="L10" s="120"/>
      <c r="M10" s="112"/>
      <c r="N10" s="112"/>
      <c r="O10" s="112"/>
      <c r="P10" s="120"/>
      <c r="Q10" s="112"/>
      <c r="R10" s="112"/>
    </row>
    <row r="11" spans="1:18">
      <c r="B11" s="109">
        <v>5</v>
      </c>
      <c r="C11" s="110" t="s">
        <v>1695</v>
      </c>
      <c r="D11" s="111" t="s">
        <v>1682</v>
      </c>
      <c r="E11" s="109" t="s">
        <v>1683</v>
      </c>
      <c r="F11" s="109" t="s">
        <v>1680</v>
      </c>
      <c r="G11" s="109">
        <v>4</v>
      </c>
      <c r="H11" s="1"/>
      <c r="I11" s="112"/>
      <c r="J11" s="112"/>
      <c r="K11" s="112"/>
      <c r="L11" s="120"/>
      <c r="M11" s="112"/>
      <c r="N11" s="112"/>
      <c r="O11" s="112"/>
      <c r="P11" s="120"/>
      <c r="Q11" s="112"/>
      <c r="R11" s="112"/>
    </row>
    <row r="12" spans="1:18">
      <c r="B12" s="109">
        <v>6</v>
      </c>
      <c r="C12" s="110" t="s">
        <v>1696</v>
      </c>
      <c r="D12" s="111" t="s">
        <v>1684</v>
      </c>
      <c r="E12" s="109" t="s">
        <v>1683</v>
      </c>
      <c r="F12" s="109" t="s">
        <v>1680</v>
      </c>
      <c r="G12" s="109">
        <v>2</v>
      </c>
      <c r="H12" s="1"/>
      <c r="I12" s="112"/>
      <c r="J12" s="112"/>
      <c r="K12" s="112"/>
      <c r="L12" s="120"/>
      <c r="M12" s="112"/>
      <c r="N12" s="112"/>
      <c r="O12" s="112"/>
      <c r="P12" s="120"/>
      <c r="Q12" s="112"/>
      <c r="R12" s="112"/>
    </row>
    <row r="13" spans="1:18">
      <c r="B13" s="109">
        <v>7</v>
      </c>
      <c r="C13" s="110" t="s">
        <v>1697</v>
      </c>
      <c r="D13" s="111" t="s">
        <v>1685</v>
      </c>
      <c r="E13" s="109"/>
      <c r="F13" s="109" t="s">
        <v>1686</v>
      </c>
      <c r="G13" s="109">
        <v>1</v>
      </c>
      <c r="H13" s="1" t="s">
        <v>1582</v>
      </c>
      <c r="I13" s="112"/>
      <c r="J13" s="112"/>
      <c r="K13" s="112"/>
      <c r="L13" s="120"/>
      <c r="M13" s="112"/>
      <c r="N13" s="112"/>
      <c r="O13" s="112"/>
      <c r="P13" s="120"/>
      <c r="Q13" s="112"/>
      <c r="R13" s="112"/>
    </row>
    <row r="14" spans="1:18">
      <c r="B14" s="109">
        <v>8</v>
      </c>
      <c r="C14" s="110" t="s">
        <v>1698</v>
      </c>
      <c r="D14" s="111" t="s">
        <v>1687</v>
      </c>
      <c r="E14" s="109"/>
      <c r="F14" s="109" t="s">
        <v>1686</v>
      </c>
      <c r="G14" s="109">
        <v>1</v>
      </c>
      <c r="H14" s="1" t="s">
        <v>1712</v>
      </c>
      <c r="I14" s="112"/>
      <c r="J14" s="112"/>
      <c r="K14" s="112"/>
      <c r="L14" s="120"/>
      <c r="M14" s="112"/>
      <c r="N14" s="112"/>
      <c r="O14" s="112"/>
      <c r="P14" s="120"/>
      <c r="Q14" s="112"/>
      <c r="R14" s="112"/>
    </row>
    <row r="15" spans="1:18">
      <c r="B15" s="109">
        <v>9</v>
      </c>
      <c r="C15" s="110" t="s">
        <v>1699</v>
      </c>
      <c r="D15" s="111" t="s">
        <v>1688</v>
      </c>
      <c r="E15" s="109"/>
      <c r="F15" s="109" t="s">
        <v>1686</v>
      </c>
      <c r="G15" s="109">
        <v>1</v>
      </c>
      <c r="H15" s="1" t="s">
        <v>1584</v>
      </c>
      <c r="I15" s="112"/>
      <c r="J15" s="112"/>
      <c r="K15" s="112"/>
      <c r="L15" s="120"/>
      <c r="M15" s="112"/>
      <c r="N15" s="112"/>
      <c r="O15" s="112"/>
      <c r="P15" s="120"/>
      <c r="Q15" s="112"/>
      <c r="R15" s="112"/>
    </row>
    <row r="16" spans="1:18" ht="30">
      <c r="B16" s="109">
        <v>10</v>
      </c>
      <c r="C16" s="110" t="s">
        <v>1700</v>
      </c>
      <c r="D16" s="113" t="s">
        <v>1689</v>
      </c>
      <c r="E16" s="109"/>
      <c r="F16" s="109" t="s">
        <v>1686</v>
      </c>
      <c r="G16" s="109">
        <v>1</v>
      </c>
      <c r="H16" s="1" t="s">
        <v>1713</v>
      </c>
      <c r="I16" s="112"/>
      <c r="J16" s="112"/>
      <c r="K16" s="112"/>
      <c r="L16" s="121"/>
      <c r="M16" s="121"/>
      <c r="N16" s="121"/>
      <c r="O16" s="112"/>
      <c r="P16" s="120"/>
      <c r="Q16" s="112"/>
      <c r="R16" s="112"/>
    </row>
    <row r="17" spans="1:18" ht="29.25" customHeight="1">
      <c r="B17" s="109">
        <v>11</v>
      </c>
      <c r="C17" s="110" t="s">
        <v>1701</v>
      </c>
      <c r="D17" s="113" t="s">
        <v>0</v>
      </c>
      <c r="E17" s="114"/>
      <c r="F17" s="109" t="s">
        <v>1686</v>
      </c>
      <c r="G17" s="109">
        <v>1</v>
      </c>
      <c r="H17" s="1" t="s">
        <v>1714</v>
      </c>
      <c r="I17" s="112"/>
      <c r="J17" s="112"/>
      <c r="K17" s="112"/>
      <c r="L17" s="121"/>
      <c r="M17" s="121"/>
      <c r="N17" s="121"/>
      <c r="O17" s="112"/>
      <c r="P17" s="120"/>
      <c r="Q17" s="112"/>
      <c r="R17" s="112"/>
    </row>
    <row r="18" spans="1:18" ht="21" customHeight="1">
      <c r="B18" s="123" t="s">
        <v>1722</v>
      </c>
      <c r="C18" s="216" t="s">
        <v>1728</v>
      </c>
      <c r="D18" s="217"/>
      <c r="E18" s="217"/>
      <c r="F18" s="217"/>
      <c r="G18" s="218"/>
      <c r="H18" s="121"/>
      <c r="I18" s="121"/>
      <c r="J18" s="121"/>
      <c r="K18" s="112"/>
      <c r="L18" s="121"/>
      <c r="M18" s="121"/>
      <c r="N18" s="112"/>
      <c r="O18" s="112"/>
      <c r="P18" s="121"/>
      <c r="Q18" s="112"/>
      <c r="R18" s="112"/>
    </row>
    <row r="19" spans="1:18" ht="21" customHeight="1">
      <c r="B19" s="123" t="s">
        <v>1723</v>
      </c>
      <c r="C19" s="216" t="s">
        <v>1729</v>
      </c>
      <c r="D19" s="217"/>
      <c r="E19" s="217"/>
      <c r="F19" s="217"/>
      <c r="G19" s="218"/>
      <c r="H19" s="121"/>
      <c r="I19" s="121"/>
      <c r="J19" s="121"/>
      <c r="K19" s="112"/>
      <c r="L19" s="121"/>
      <c r="M19" s="121"/>
      <c r="N19" s="112"/>
      <c r="O19" s="112"/>
      <c r="P19" s="121"/>
      <c r="Q19" s="112"/>
      <c r="R19" s="112"/>
    </row>
    <row r="20" spans="1:18">
      <c r="B20" s="103"/>
    </row>
    <row r="21" spans="1:18">
      <c r="A21" s="104" t="s">
        <v>1690</v>
      </c>
      <c r="B21" s="102"/>
    </row>
    <row r="22" spans="1:18" ht="35.25" customHeight="1">
      <c r="A22" s="11">
        <v>1</v>
      </c>
      <c r="B22" s="219" t="s">
        <v>1741</v>
      </c>
      <c r="C22" s="219"/>
      <c r="D22" s="219"/>
      <c r="E22" s="219"/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</row>
    <row r="23" spans="1:18" ht="36.75" customHeight="1">
      <c r="A23" s="11">
        <v>2</v>
      </c>
      <c r="B23" s="219" t="s">
        <v>1742</v>
      </c>
      <c r="C23" s="219"/>
      <c r="D23" s="219"/>
      <c r="E23" s="219"/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</row>
    <row r="24" spans="1:18" ht="24.75" customHeight="1">
      <c r="A24" s="11">
        <v>3</v>
      </c>
      <c r="B24" s="219" t="s">
        <v>1736</v>
      </c>
      <c r="C24" s="219"/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</row>
    <row r="25" spans="1:18" ht="39" customHeight="1">
      <c r="A25" s="11">
        <v>4</v>
      </c>
      <c r="B25" s="219" t="s">
        <v>1737</v>
      </c>
      <c r="C25" s="219"/>
      <c r="D25" s="219"/>
      <c r="E25" s="219"/>
      <c r="F25" s="219"/>
      <c r="G25" s="219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</row>
    <row r="26" spans="1:18" ht="26.25" customHeight="1">
      <c r="A26" s="11">
        <v>5</v>
      </c>
      <c r="B26" s="219" t="s">
        <v>1738</v>
      </c>
      <c r="C26" s="219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</row>
    <row r="27" spans="1:18">
      <c r="B27" s="105"/>
    </row>
    <row r="28" spans="1:18">
      <c r="B28" s="105"/>
    </row>
    <row r="29" spans="1:18">
      <c r="B29" s="105"/>
    </row>
    <row r="30" spans="1:18">
      <c r="B30" s="105"/>
    </row>
    <row r="31" spans="1:18">
      <c r="B31" s="105"/>
    </row>
    <row r="32" spans="1:18">
      <c r="B32" s="106"/>
    </row>
    <row r="33" spans="2:2">
      <c r="B33" s="106"/>
    </row>
    <row r="34" spans="2:2">
      <c r="B34" s="106"/>
    </row>
    <row r="35" spans="2:2">
      <c r="B35" s="106"/>
    </row>
    <row r="36" spans="2:2">
      <c r="B36" s="106"/>
    </row>
    <row r="37" spans="2:2">
      <c r="B37" s="106"/>
    </row>
  </sheetData>
  <dataConsolidate/>
  <mergeCells count="10">
    <mergeCell ref="B23:R23"/>
    <mergeCell ref="B24:R24"/>
    <mergeCell ref="B25:R25"/>
    <mergeCell ref="B26:R26"/>
    <mergeCell ref="D4:F4"/>
    <mergeCell ref="A2:R2"/>
    <mergeCell ref="A3:R3"/>
    <mergeCell ref="C18:G18"/>
    <mergeCell ref="C19:G19"/>
    <mergeCell ref="B22:R22"/>
  </mergeCells>
  <dataValidations count="1">
    <dataValidation type="list" allowBlank="1" showInputMessage="1" showErrorMessage="1" sqref="I7:I17" xr:uid="{94199F48-5849-4111-9A4C-43D4994F8E56}">
      <formula1>"Quoted, Not Quoted"</formula1>
    </dataValidation>
  </dataValidations>
  <pageMargins left="0.7" right="0.7" top="0.75" bottom="0.75" header="0.3" footer="0.3"/>
  <pageSetup scale="4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B7469-96BB-469C-8996-38320C43C866}">
  <sheetPr>
    <tabColor rgb="FF92D050"/>
    <pageSetUpPr fitToPage="1"/>
  </sheetPr>
  <dimension ref="A1:N31"/>
  <sheetViews>
    <sheetView view="pageBreakPreview" zoomScale="60" zoomScaleNormal="100" workbookViewId="0">
      <selection activeCell="H15" sqref="H15"/>
    </sheetView>
  </sheetViews>
  <sheetFormatPr defaultRowHeight="15"/>
  <cols>
    <col min="1" max="1" width="6.140625" bestFit="1" customWidth="1"/>
    <col min="2" max="2" width="24.7109375" bestFit="1" customWidth="1"/>
    <col min="3" max="3" width="12.140625" bestFit="1" customWidth="1"/>
    <col min="4" max="4" width="15" style="5" customWidth="1"/>
    <col min="5" max="5" width="10.5703125" customWidth="1"/>
    <col min="6" max="6" width="16.5703125" customWidth="1"/>
    <col min="7" max="7" width="14.28515625" customWidth="1"/>
    <col min="8" max="8" width="18.85546875" customWidth="1"/>
    <col min="9" max="9" width="13.140625" customWidth="1"/>
    <col min="10" max="10" width="16" customWidth="1"/>
    <col min="11" max="11" width="25" customWidth="1"/>
    <col min="12" max="12" width="17.7109375" customWidth="1"/>
    <col min="13" max="13" width="16.5703125" customWidth="1"/>
    <col min="14" max="14" width="18.85546875" customWidth="1"/>
  </cols>
  <sheetData>
    <row r="1" spans="1:14" ht="24.75" customHeight="1">
      <c r="N1" s="209" t="s">
        <v>1708</v>
      </c>
    </row>
    <row r="2" spans="1:14" s="32" customFormat="1">
      <c r="A2" s="221" t="s">
        <v>1589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4" s="32" customFormat="1">
      <c r="A3" s="221" t="s">
        <v>1662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</row>
    <row r="4" spans="1:14" s="32" customFormat="1">
      <c r="A4" s="221" t="s">
        <v>1590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</row>
    <row r="5" spans="1:14" s="32" customFormat="1">
      <c r="A5" s="221" t="s">
        <v>4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</row>
    <row r="6" spans="1:14" s="32" customFormat="1">
      <c r="A6" s="223" t="s">
        <v>5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</row>
    <row r="7" spans="1:14" ht="99.75" customHeight="1">
      <c r="A7" s="39" t="s">
        <v>6</v>
      </c>
      <c r="B7" s="39" t="s">
        <v>7</v>
      </c>
      <c r="C7" s="39" t="s">
        <v>8</v>
      </c>
      <c r="D7" s="39" t="s">
        <v>9</v>
      </c>
      <c r="E7" s="116" t="s">
        <v>1715</v>
      </c>
      <c r="F7" s="117" t="s">
        <v>1716</v>
      </c>
      <c r="G7" s="117" t="s">
        <v>1717</v>
      </c>
      <c r="H7" s="117" t="s">
        <v>1726</v>
      </c>
      <c r="I7" s="117" t="s">
        <v>1718</v>
      </c>
      <c r="J7" s="117" t="s">
        <v>1719</v>
      </c>
      <c r="K7" s="117" t="s">
        <v>1720</v>
      </c>
      <c r="L7" s="117" t="s">
        <v>1727</v>
      </c>
      <c r="M7" s="117" t="s">
        <v>1721</v>
      </c>
      <c r="N7" s="117" t="s">
        <v>46</v>
      </c>
    </row>
    <row r="8" spans="1:14" ht="26.25" customHeight="1">
      <c r="A8" s="39"/>
      <c r="B8" s="39"/>
      <c r="C8" s="39"/>
      <c r="D8" s="39" t="s">
        <v>1722</v>
      </c>
      <c r="E8" s="116"/>
      <c r="F8" s="117" t="s">
        <v>1723</v>
      </c>
      <c r="G8" s="117" t="s">
        <v>1730</v>
      </c>
      <c r="H8" s="117" t="s">
        <v>1724</v>
      </c>
      <c r="I8" s="117" t="s">
        <v>1731</v>
      </c>
      <c r="J8" s="117" t="s">
        <v>1732</v>
      </c>
      <c r="K8" s="117" t="s">
        <v>1733</v>
      </c>
      <c r="L8" s="117" t="s">
        <v>1725</v>
      </c>
      <c r="M8" s="117" t="s">
        <v>1734</v>
      </c>
      <c r="N8" s="117" t="s">
        <v>1735</v>
      </c>
    </row>
    <row r="9" spans="1:14">
      <c r="A9" s="41">
        <v>1</v>
      </c>
      <c r="B9" s="40" t="s">
        <v>1624</v>
      </c>
      <c r="C9" s="41" t="s">
        <v>1625</v>
      </c>
      <c r="D9" s="30">
        <v>2</v>
      </c>
      <c r="E9" s="43"/>
      <c r="F9" s="43"/>
      <c r="G9" s="112"/>
      <c r="H9" s="112"/>
      <c r="I9" s="112"/>
      <c r="J9" s="112"/>
      <c r="K9" s="112"/>
      <c r="L9" s="112"/>
      <c r="M9" s="112"/>
      <c r="N9" s="112"/>
    </row>
    <row r="10" spans="1:14">
      <c r="A10" s="41">
        <v>2</v>
      </c>
      <c r="B10" s="40" t="s">
        <v>1626</v>
      </c>
      <c r="C10" s="41" t="s">
        <v>1625</v>
      </c>
      <c r="D10" s="30">
        <v>1</v>
      </c>
      <c r="E10" s="43"/>
      <c r="F10" s="43"/>
      <c r="G10" s="112"/>
      <c r="H10" s="112"/>
      <c r="I10" s="112"/>
      <c r="J10" s="112"/>
      <c r="K10" s="112"/>
      <c r="L10" s="112"/>
      <c r="M10" s="112"/>
      <c r="N10" s="112"/>
    </row>
    <row r="11" spans="1:14">
      <c r="A11" s="41">
        <v>3</v>
      </c>
      <c r="B11" s="40" t="s">
        <v>1627</v>
      </c>
      <c r="C11" s="41" t="s">
        <v>1628</v>
      </c>
      <c r="D11" s="30">
        <v>1</v>
      </c>
      <c r="E11" s="43"/>
      <c r="F11" s="43"/>
      <c r="G11" s="112"/>
      <c r="H11" s="112"/>
      <c r="I11" s="112"/>
      <c r="J11" s="112"/>
      <c r="K11" s="112"/>
      <c r="L11" s="112"/>
      <c r="M11" s="112"/>
      <c r="N11" s="112"/>
    </row>
    <row r="12" spans="1:14">
      <c r="A12" s="41">
        <v>4</v>
      </c>
      <c r="B12" s="40" t="s">
        <v>1663</v>
      </c>
      <c r="C12" s="41" t="s">
        <v>18</v>
      </c>
      <c r="D12" s="30">
        <v>2</v>
      </c>
      <c r="E12" s="43"/>
      <c r="F12" s="43"/>
      <c r="G12" s="112"/>
      <c r="H12" s="112"/>
      <c r="I12" s="112"/>
      <c r="J12" s="112"/>
      <c r="K12" s="112"/>
      <c r="L12" s="112"/>
      <c r="M12" s="112"/>
      <c r="N12" s="112"/>
    </row>
    <row r="13" spans="1:14">
      <c r="A13" s="41">
        <v>5</v>
      </c>
      <c r="B13" s="40" t="s">
        <v>1638</v>
      </c>
      <c r="C13" s="40" t="s">
        <v>1637</v>
      </c>
      <c r="D13" s="30">
        <v>32</v>
      </c>
      <c r="E13" s="43"/>
      <c r="F13" s="43"/>
      <c r="G13" s="112"/>
      <c r="H13" s="112"/>
      <c r="I13" s="112"/>
      <c r="J13" s="112"/>
      <c r="K13" s="112"/>
      <c r="L13" s="112"/>
      <c r="M13" s="112"/>
      <c r="N13" s="112"/>
    </row>
    <row r="14" spans="1:14">
      <c r="A14" s="41">
        <v>6</v>
      </c>
      <c r="B14" s="40" t="s">
        <v>1586</v>
      </c>
      <c r="C14" s="41" t="s">
        <v>1643</v>
      </c>
      <c r="D14" s="30">
        <f>12+3</f>
        <v>15</v>
      </c>
      <c r="E14" s="43"/>
      <c r="F14" s="43"/>
      <c r="G14" s="112"/>
      <c r="H14" s="112"/>
      <c r="I14" s="112"/>
      <c r="J14" s="112"/>
      <c r="K14" s="112"/>
      <c r="L14" s="112"/>
      <c r="M14" s="112"/>
      <c r="N14" s="112"/>
    </row>
    <row r="15" spans="1:14">
      <c r="A15" s="41">
        <v>7</v>
      </c>
      <c r="B15" s="40" t="s">
        <v>1664</v>
      </c>
      <c r="C15" s="41" t="s">
        <v>1652</v>
      </c>
      <c r="D15" s="30">
        <v>3</v>
      </c>
      <c r="E15" s="43"/>
      <c r="F15" s="43"/>
      <c r="G15" s="112"/>
      <c r="H15" s="112"/>
      <c r="I15" s="112"/>
      <c r="J15" s="112"/>
      <c r="K15" s="112"/>
      <c r="L15" s="112"/>
      <c r="M15" s="112"/>
      <c r="N15" s="112"/>
    </row>
    <row r="16" spans="1:14">
      <c r="A16" s="41">
        <v>8</v>
      </c>
      <c r="B16" s="40" t="s">
        <v>1665</v>
      </c>
      <c r="C16" s="41" t="s">
        <v>1648</v>
      </c>
      <c r="D16" s="30">
        <v>3</v>
      </c>
      <c r="E16" s="43"/>
      <c r="F16" s="43"/>
      <c r="G16" s="112"/>
      <c r="H16" s="112"/>
      <c r="I16" s="112"/>
      <c r="J16" s="112"/>
      <c r="K16" s="112"/>
      <c r="L16" s="112"/>
      <c r="M16" s="112"/>
      <c r="N16" s="112"/>
    </row>
    <row r="17" spans="1:14">
      <c r="A17" s="41">
        <v>9</v>
      </c>
      <c r="B17" s="40" t="s">
        <v>1666</v>
      </c>
      <c r="C17" s="41" t="s">
        <v>1639</v>
      </c>
      <c r="D17" s="30">
        <v>2</v>
      </c>
      <c r="E17" s="43"/>
      <c r="F17" s="43"/>
      <c r="G17" s="112"/>
      <c r="H17" s="112"/>
      <c r="I17" s="112"/>
      <c r="J17" s="112"/>
      <c r="K17" s="112"/>
      <c r="L17" s="112"/>
      <c r="M17" s="112"/>
      <c r="N17" s="112"/>
    </row>
    <row r="18" spans="1:14">
      <c r="A18" s="41">
        <v>10</v>
      </c>
      <c r="B18" s="40" t="s">
        <v>538</v>
      </c>
      <c r="C18" s="41" t="s">
        <v>1667</v>
      </c>
      <c r="D18" s="30">
        <v>2</v>
      </c>
      <c r="E18" s="43"/>
      <c r="F18" s="43"/>
      <c r="G18" s="112"/>
      <c r="H18" s="112"/>
      <c r="I18" s="112"/>
      <c r="J18" s="112"/>
      <c r="K18" s="112"/>
      <c r="L18" s="112"/>
      <c r="M18" s="112"/>
      <c r="N18" s="112"/>
    </row>
    <row r="19" spans="1:14">
      <c r="A19" s="41">
        <v>11</v>
      </c>
      <c r="B19" s="40" t="s">
        <v>1668</v>
      </c>
      <c r="C19" s="41" t="s">
        <v>1669</v>
      </c>
      <c r="D19" s="30">
        <v>2</v>
      </c>
      <c r="E19" s="43"/>
      <c r="F19" s="43"/>
      <c r="G19" s="112"/>
      <c r="H19" s="112"/>
      <c r="I19" s="112"/>
      <c r="J19" s="112"/>
      <c r="K19" s="112"/>
      <c r="L19" s="112"/>
      <c r="M19" s="112"/>
      <c r="N19" s="112"/>
    </row>
    <row r="20" spans="1:14">
      <c r="A20" s="41">
        <v>12</v>
      </c>
      <c r="B20" s="40" t="s">
        <v>197</v>
      </c>
      <c r="C20" s="41" t="s">
        <v>1658</v>
      </c>
      <c r="D20" s="30">
        <v>2</v>
      </c>
      <c r="E20" s="43"/>
      <c r="F20" s="43"/>
      <c r="G20" s="112"/>
      <c r="H20" s="112"/>
      <c r="I20" s="112"/>
      <c r="J20" s="112"/>
      <c r="K20" s="112"/>
      <c r="L20" s="112"/>
      <c r="M20" s="112"/>
      <c r="N20" s="112"/>
    </row>
    <row r="21" spans="1:14">
      <c r="A21" s="41">
        <v>13</v>
      </c>
      <c r="B21" s="40" t="s">
        <v>197</v>
      </c>
      <c r="C21" s="41" t="s">
        <v>1660</v>
      </c>
      <c r="D21" s="30">
        <v>2</v>
      </c>
      <c r="E21" s="43"/>
      <c r="F21" s="43"/>
      <c r="G21" s="112"/>
      <c r="H21" s="112"/>
      <c r="I21" s="112"/>
      <c r="J21" s="112"/>
      <c r="K21" s="112"/>
      <c r="L21" s="112"/>
      <c r="M21" s="112"/>
      <c r="N21" s="112"/>
    </row>
    <row r="22" spans="1:14" s="8" customFormat="1" ht="132" customHeight="1">
      <c r="A22" s="41">
        <v>14</v>
      </c>
      <c r="B22" s="99" t="s">
        <v>1670</v>
      </c>
      <c r="C22" s="41" t="s">
        <v>1671</v>
      </c>
      <c r="D22" s="42">
        <v>2</v>
      </c>
      <c r="E22" s="43"/>
      <c r="F22" s="43"/>
      <c r="G22" s="125"/>
      <c r="H22" s="125"/>
      <c r="I22" s="125"/>
      <c r="J22" s="125"/>
      <c r="K22" s="125"/>
      <c r="L22" s="125"/>
      <c r="M22" s="125"/>
      <c r="N22" s="125"/>
    </row>
    <row r="23" spans="1:14" ht="56.25" customHeight="1">
      <c r="A23" s="41">
        <v>15</v>
      </c>
      <c r="B23" s="99" t="s">
        <v>1672</v>
      </c>
      <c r="C23" s="41" t="s">
        <v>1673</v>
      </c>
      <c r="D23" s="30">
        <v>2</v>
      </c>
      <c r="E23" s="43"/>
      <c r="F23" s="43"/>
      <c r="G23" s="112"/>
      <c r="H23" s="112"/>
      <c r="I23" s="112"/>
      <c r="J23" s="112"/>
      <c r="K23" s="112"/>
      <c r="L23" s="112"/>
      <c r="M23" s="112"/>
      <c r="N23" s="112"/>
    </row>
    <row r="24" spans="1:14" ht="24" customHeight="1">
      <c r="A24" s="41"/>
      <c r="B24" s="40" t="s">
        <v>21</v>
      </c>
      <c r="C24" s="41"/>
      <c r="D24" s="30"/>
      <c r="E24" s="43"/>
      <c r="F24" s="43"/>
      <c r="G24" s="112"/>
      <c r="H24" s="112"/>
      <c r="I24" s="112"/>
      <c r="J24" s="112"/>
      <c r="K24" s="112"/>
      <c r="L24" s="112"/>
      <c r="M24" s="112"/>
      <c r="N24" s="112"/>
    </row>
    <row r="25" spans="1:14">
      <c r="A25" s="41">
        <v>16</v>
      </c>
      <c r="B25" s="41" t="s">
        <v>89</v>
      </c>
      <c r="C25" s="41" t="s">
        <v>23</v>
      </c>
      <c r="D25" s="30">
        <v>4</v>
      </c>
      <c r="E25" s="43"/>
      <c r="F25" s="43"/>
      <c r="G25" s="112"/>
      <c r="H25" s="112"/>
      <c r="I25" s="112"/>
      <c r="J25" s="112"/>
      <c r="K25" s="112"/>
      <c r="L25" s="112"/>
      <c r="M25" s="112"/>
      <c r="N25" s="112"/>
    </row>
    <row r="26" spans="1:14">
      <c r="A26" s="41">
        <v>17</v>
      </c>
      <c r="B26" s="41" t="s">
        <v>748</v>
      </c>
      <c r="C26" s="41" t="s">
        <v>23</v>
      </c>
      <c r="D26" s="30">
        <v>2</v>
      </c>
      <c r="E26" s="43"/>
      <c r="F26" s="43"/>
      <c r="G26" s="112"/>
      <c r="H26" s="112"/>
      <c r="I26" s="112"/>
      <c r="J26" s="112"/>
      <c r="K26" s="112"/>
      <c r="L26" s="112"/>
      <c r="M26" s="112"/>
      <c r="N26" s="112"/>
    </row>
    <row r="27" spans="1:14">
      <c r="A27" s="41">
        <v>18</v>
      </c>
      <c r="B27" s="41" t="s">
        <v>1629</v>
      </c>
      <c r="C27" s="41"/>
      <c r="D27" s="30" t="s">
        <v>1634</v>
      </c>
      <c r="E27" s="43"/>
      <c r="F27" s="43"/>
      <c r="G27" s="112"/>
      <c r="H27" s="112"/>
      <c r="I27" s="112"/>
      <c r="J27" s="112"/>
      <c r="K27" s="112"/>
      <c r="L27" s="112"/>
      <c r="M27" s="112"/>
      <c r="N27" s="112"/>
    </row>
    <row r="28" spans="1:14" ht="24" customHeight="1">
      <c r="A28" s="41">
        <v>19</v>
      </c>
      <c r="B28" s="40" t="s">
        <v>42</v>
      </c>
      <c r="C28" s="41" t="s">
        <v>569</v>
      </c>
      <c r="D28" s="30" t="s">
        <v>1634</v>
      </c>
      <c r="E28" s="43"/>
      <c r="F28" s="43"/>
      <c r="G28" s="112"/>
      <c r="H28" s="112"/>
      <c r="I28" s="112"/>
      <c r="J28" s="112"/>
      <c r="K28" s="112"/>
      <c r="L28" s="112"/>
      <c r="M28" s="112"/>
      <c r="N28" s="112"/>
    </row>
    <row r="29" spans="1:14" ht="18.75" customHeight="1">
      <c r="A29" s="41">
        <v>20</v>
      </c>
      <c r="B29" s="40" t="s">
        <v>1588</v>
      </c>
      <c r="C29" s="41" t="s">
        <v>1674</v>
      </c>
      <c r="D29" s="30">
        <v>1</v>
      </c>
      <c r="E29" s="43"/>
      <c r="F29" s="43"/>
      <c r="G29" s="112"/>
      <c r="H29" s="112"/>
      <c r="I29" s="112"/>
      <c r="J29" s="112"/>
      <c r="K29" s="112"/>
      <c r="L29" s="112"/>
      <c r="M29" s="112"/>
      <c r="N29" s="112"/>
    </row>
    <row r="30" spans="1:14" ht="26.25" customHeight="1">
      <c r="A30" s="41">
        <v>21</v>
      </c>
      <c r="B30" s="40" t="s">
        <v>1675</v>
      </c>
      <c r="C30" s="41"/>
      <c r="D30" s="30">
        <v>1</v>
      </c>
      <c r="E30" s="43"/>
      <c r="F30" s="43"/>
      <c r="G30" s="112"/>
      <c r="H30" s="112"/>
      <c r="I30" s="112"/>
      <c r="J30" s="112"/>
      <c r="K30" s="112"/>
      <c r="L30" s="112"/>
      <c r="M30" s="112"/>
      <c r="N30" s="112"/>
    </row>
    <row r="31" spans="1:14" ht="31.5" customHeight="1">
      <c r="A31" s="7"/>
      <c r="B31" s="7"/>
      <c r="C31" s="124" t="s">
        <v>46</v>
      </c>
      <c r="D31" s="3"/>
      <c r="E31" s="10"/>
      <c r="F31" s="10"/>
      <c r="G31" s="112"/>
      <c r="H31" s="112"/>
      <c r="I31" s="112"/>
      <c r="J31" s="112"/>
      <c r="K31" s="112"/>
      <c r="L31" s="112"/>
      <c r="M31" s="112"/>
      <c r="N31" s="112"/>
    </row>
  </sheetData>
  <mergeCells count="5">
    <mergeCell ref="A2:N2"/>
    <mergeCell ref="A3:N3"/>
    <mergeCell ref="A4:N4"/>
    <mergeCell ref="A5:N5"/>
    <mergeCell ref="A6:N6"/>
  </mergeCells>
  <pageMargins left="0.70866141732283472" right="0.70866141732283472" top="1.1417322834645669" bottom="0.74803149606299213" header="0.31496062992125984" footer="0.31496062992125984"/>
  <pageSetup paperSize="9" scale="58" fitToHeight="0" orientation="landscape" r:id="rId1"/>
  <headerFooter>
    <oddHeader xml:space="preserve">&amp;L&amp;G&amp;C&amp;"-,Bold"PARICHHA TPS
 STAGE – II (2X210 MW)
</oddHeader>
    <oddFooter>&amp;CPage &amp;P of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52496-DA2D-4226-AC37-5B1FF594A0AE}">
  <sheetPr>
    <tabColor rgb="FF92D050"/>
    <pageSetUpPr fitToPage="1"/>
  </sheetPr>
  <dimension ref="A1:N27"/>
  <sheetViews>
    <sheetView view="pageBreakPreview" zoomScale="60" zoomScaleNormal="70" workbookViewId="0">
      <selection activeCell="H30" sqref="H30"/>
    </sheetView>
  </sheetViews>
  <sheetFormatPr defaultRowHeight="15"/>
  <cols>
    <col min="1" max="1" width="6.140625" style="32" bestFit="1" customWidth="1"/>
    <col min="2" max="2" width="26.85546875" style="32" customWidth="1"/>
    <col min="3" max="3" width="17.7109375" style="32" bestFit="1" customWidth="1"/>
    <col min="4" max="4" width="15" style="48" customWidth="1"/>
    <col min="5" max="5" width="10.140625" style="32" customWidth="1"/>
    <col min="6" max="6" width="14" style="32" customWidth="1"/>
    <col min="7" max="7" width="15.42578125" style="32" customWidth="1"/>
    <col min="8" max="8" width="18" style="32" customWidth="1"/>
    <col min="9" max="9" width="14.85546875" style="32" customWidth="1"/>
    <col min="10" max="10" width="15.42578125" style="32" customWidth="1"/>
    <col min="11" max="11" width="21.28515625" style="32" customWidth="1"/>
    <col min="12" max="13" width="16.42578125" style="32" customWidth="1"/>
    <col min="14" max="14" width="19" style="32" customWidth="1"/>
    <col min="15" max="16384" width="9.140625" style="32"/>
  </cols>
  <sheetData>
    <row r="1" spans="1:14" customFormat="1">
      <c r="D1" s="5"/>
      <c r="N1" t="s">
        <v>1710</v>
      </c>
    </row>
    <row r="2" spans="1:14">
      <c r="A2" s="221" t="s">
        <v>1591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4">
      <c r="A3" s="221" t="s">
        <v>47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</row>
    <row r="4" spans="1:14">
      <c r="A4" s="221" t="s">
        <v>3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</row>
    <row r="5" spans="1:14">
      <c r="A5" s="221" t="s">
        <v>4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</row>
    <row r="6" spans="1:14">
      <c r="A6" s="223" t="s">
        <v>5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</row>
    <row r="7" spans="1:14" ht="60">
      <c r="A7" s="39" t="s">
        <v>6</v>
      </c>
      <c r="B7" s="39" t="s">
        <v>7</v>
      </c>
      <c r="C7" s="39" t="s">
        <v>8</v>
      </c>
      <c r="D7" s="39" t="s">
        <v>9</v>
      </c>
      <c r="E7" s="116" t="s">
        <v>1715</v>
      </c>
      <c r="F7" s="117" t="s">
        <v>1716</v>
      </c>
      <c r="G7" s="117" t="s">
        <v>1717</v>
      </c>
      <c r="H7" s="117" t="s">
        <v>1726</v>
      </c>
      <c r="I7" s="117" t="s">
        <v>1718</v>
      </c>
      <c r="J7" s="117" t="s">
        <v>1719</v>
      </c>
      <c r="K7" s="117" t="s">
        <v>1720</v>
      </c>
      <c r="L7" s="117" t="s">
        <v>1727</v>
      </c>
      <c r="M7" s="117" t="s">
        <v>1721</v>
      </c>
      <c r="N7" s="117" t="s">
        <v>46</v>
      </c>
    </row>
    <row r="8" spans="1:14" ht="20.25" customHeight="1">
      <c r="A8" s="39"/>
      <c r="B8" s="39"/>
      <c r="C8" s="39"/>
      <c r="D8" s="39" t="s">
        <v>1722</v>
      </c>
      <c r="E8" s="116"/>
      <c r="F8" s="117" t="s">
        <v>1723</v>
      </c>
      <c r="G8" s="117" t="s">
        <v>1730</v>
      </c>
      <c r="H8" s="117" t="s">
        <v>1724</v>
      </c>
      <c r="I8" s="117" t="s">
        <v>1731</v>
      </c>
      <c r="J8" s="117" t="s">
        <v>1732</v>
      </c>
      <c r="K8" s="117" t="s">
        <v>1733</v>
      </c>
      <c r="L8" s="117" t="s">
        <v>1725</v>
      </c>
      <c r="M8" s="117" t="s">
        <v>1734</v>
      </c>
      <c r="N8" s="117" t="s">
        <v>1735</v>
      </c>
    </row>
    <row r="9" spans="1:14">
      <c r="A9" s="41">
        <v>1</v>
      </c>
      <c r="B9" s="40" t="s">
        <v>48</v>
      </c>
      <c r="C9" s="41" t="s">
        <v>13</v>
      </c>
      <c r="D9" s="30">
        <v>1</v>
      </c>
      <c r="E9" s="43"/>
      <c r="F9" s="43"/>
      <c r="G9" s="126"/>
      <c r="H9" s="126"/>
      <c r="I9" s="126"/>
      <c r="J9" s="126"/>
      <c r="K9" s="126"/>
      <c r="L9" s="126"/>
      <c r="M9" s="126"/>
      <c r="N9" s="126"/>
    </row>
    <row r="10" spans="1:14">
      <c r="A10" s="41">
        <v>2</v>
      </c>
      <c r="B10" s="40" t="s">
        <v>49</v>
      </c>
      <c r="C10" s="41" t="s">
        <v>13</v>
      </c>
      <c r="D10" s="30">
        <v>1</v>
      </c>
      <c r="E10" s="43"/>
      <c r="F10" s="43"/>
      <c r="G10" s="126"/>
      <c r="H10" s="126"/>
      <c r="I10" s="126"/>
      <c r="J10" s="126"/>
      <c r="K10" s="126"/>
      <c r="L10" s="126"/>
      <c r="M10" s="126"/>
      <c r="N10" s="126"/>
    </row>
    <row r="11" spans="1:14">
      <c r="A11" s="41">
        <v>3</v>
      </c>
      <c r="B11" s="40" t="s">
        <v>50</v>
      </c>
      <c r="C11" s="41" t="s">
        <v>15</v>
      </c>
      <c r="D11" s="30">
        <v>2</v>
      </c>
      <c r="E11" s="43"/>
      <c r="F11" s="43"/>
      <c r="G11" s="126"/>
      <c r="H11" s="126"/>
      <c r="I11" s="126"/>
      <c r="J11" s="126"/>
      <c r="K11" s="126"/>
      <c r="L11" s="126"/>
      <c r="M11" s="126"/>
      <c r="N11" s="126"/>
    </row>
    <row r="12" spans="1:14">
      <c r="A12" s="41">
        <v>4</v>
      </c>
      <c r="B12" s="40" t="s">
        <v>17</v>
      </c>
      <c r="C12" s="41" t="s">
        <v>18</v>
      </c>
      <c r="D12" s="30">
        <v>2</v>
      </c>
      <c r="E12" s="43"/>
      <c r="F12" s="43"/>
      <c r="G12" s="126"/>
      <c r="H12" s="126"/>
      <c r="I12" s="126"/>
      <c r="J12" s="126"/>
      <c r="K12" s="126"/>
      <c r="L12" s="126"/>
      <c r="M12" s="126"/>
      <c r="N12" s="126"/>
    </row>
    <row r="13" spans="1:14">
      <c r="A13" s="41">
        <v>5</v>
      </c>
      <c r="B13" s="40" t="s">
        <v>19</v>
      </c>
      <c r="C13" s="41" t="s">
        <v>20</v>
      </c>
      <c r="D13" s="30">
        <v>2</v>
      </c>
      <c r="E13" s="43"/>
      <c r="F13" s="43"/>
      <c r="G13" s="126"/>
      <c r="H13" s="126"/>
      <c r="I13" s="126"/>
      <c r="J13" s="126"/>
      <c r="K13" s="126"/>
      <c r="L13" s="126"/>
      <c r="M13" s="126"/>
      <c r="N13" s="126"/>
    </row>
    <row r="14" spans="1:14">
      <c r="A14" s="41"/>
      <c r="B14" s="40" t="s">
        <v>21</v>
      </c>
      <c r="C14" s="41"/>
      <c r="D14" s="30"/>
      <c r="E14" s="43"/>
      <c r="F14" s="43"/>
      <c r="G14" s="126"/>
      <c r="H14" s="126"/>
      <c r="I14" s="126"/>
      <c r="J14" s="126"/>
      <c r="K14" s="126"/>
      <c r="L14" s="126"/>
      <c r="M14" s="126"/>
      <c r="N14" s="126"/>
    </row>
    <row r="15" spans="1:14">
      <c r="A15" s="41">
        <v>6</v>
      </c>
      <c r="B15" s="41">
        <v>100</v>
      </c>
      <c r="C15" s="41" t="s">
        <v>23</v>
      </c>
      <c r="D15" s="30">
        <f>2+1</f>
        <v>3</v>
      </c>
      <c r="E15" s="43"/>
      <c r="F15" s="43"/>
      <c r="G15" s="126"/>
      <c r="H15" s="126"/>
      <c r="I15" s="126"/>
      <c r="J15" s="126"/>
      <c r="K15" s="126"/>
      <c r="L15" s="126"/>
      <c r="M15" s="126"/>
      <c r="N15" s="126"/>
    </row>
    <row r="16" spans="1:14">
      <c r="A16" s="41">
        <v>7</v>
      </c>
      <c r="B16" s="41">
        <v>160</v>
      </c>
      <c r="C16" s="41" t="s">
        <v>23</v>
      </c>
      <c r="D16" s="30">
        <f>2+1</f>
        <v>3</v>
      </c>
      <c r="E16" s="43"/>
      <c r="F16" s="43"/>
      <c r="G16" s="126"/>
      <c r="H16" s="126"/>
      <c r="I16" s="126"/>
      <c r="J16" s="126"/>
      <c r="K16" s="126"/>
      <c r="L16" s="126"/>
      <c r="M16" s="126"/>
      <c r="N16" s="126"/>
    </row>
    <row r="17" spans="1:14">
      <c r="A17" s="41">
        <v>8</v>
      </c>
      <c r="B17" s="41">
        <v>250</v>
      </c>
      <c r="C17" s="41" t="s">
        <v>23</v>
      </c>
      <c r="D17" s="30">
        <f>2+1</f>
        <v>3</v>
      </c>
      <c r="E17" s="43"/>
      <c r="F17" s="43"/>
      <c r="G17" s="126"/>
      <c r="H17" s="126"/>
      <c r="I17" s="126"/>
      <c r="J17" s="126"/>
      <c r="K17" s="126"/>
      <c r="L17" s="126"/>
      <c r="M17" s="126"/>
      <c r="N17" s="126"/>
    </row>
    <row r="18" spans="1:14">
      <c r="A18" s="41">
        <v>9</v>
      </c>
      <c r="B18" s="41" t="s">
        <v>728</v>
      </c>
      <c r="C18" s="41" t="s">
        <v>23</v>
      </c>
      <c r="D18" s="30">
        <f>24+5</f>
        <v>29</v>
      </c>
      <c r="E18" s="43"/>
      <c r="F18" s="43"/>
      <c r="G18" s="126"/>
      <c r="H18" s="126"/>
      <c r="I18" s="126"/>
      <c r="J18" s="126"/>
      <c r="K18" s="126"/>
      <c r="L18" s="126"/>
      <c r="M18" s="126"/>
      <c r="N18" s="126"/>
    </row>
    <row r="19" spans="1:14">
      <c r="A19" s="41">
        <v>10</v>
      </c>
      <c r="B19" s="41" t="s">
        <v>730</v>
      </c>
      <c r="C19" s="41" t="s">
        <v>29</v>
      </c>
      <c r="D19" s="30">
        <v>4</v>
      </c>
      <c r="E19" s="43"/>
      <c r="F19" s="43"/>
      <c r="G19" s="126"/>
      <c r="H19" s="126"/>
      <c r="I19" s="126"/>
      <c r="J19" s="126"/>
      <c r="K19" s="126"/>
      <c r="L19" s="126"/>
      <c r="M19" s="126"/>
      <c r="N19" s="126"/>
    </row>
    <row r="20" spans="1:14" customFormat="1">
      <c r="A20" s="41"/>
      <c r="B20" s="40" t="s">
        <v>31</v>
      </c>
      <c r="C20" s="41"/>
      <c r="D20" s="30"/>
      <c r="E20" s="43"/>
      <c r="F20" s="43"/>
      <c r="G20" s="112"/>
      <c r="H20" s="112"/>
      <c r="I20" s="112"/>
      <c r="J20" s="112"/>
      <c r="K20" s="112"/>
      <c r="L20" s="112"/>
      <c r="M20" s="112"/>
      <c r="N20" s="112"/>
    </row>
    <row r="21" spans="1:14" customFormat="1">
      <c r="A21" s="41">
        <v>11</v>
      </c>
      <c r="B21" s="41" t="s">
        <v>1631</v>
      </c>
      <c r="C21" s="41" t="s">
        <v>32</v>
      </c>
      <c r="D21" s="30">
        <f>10+3</f>
        <v>13</v>
      </c>
      <c r="E21" s="43"/>
      <c r="F21" s="43"/>
      <c r="G21" s="112"/>
      <c r="H21" s="112"/>
      <c r="I21" s="112"/>
      <c r="J21" s="112"/>
      <c r="K21" s="112"/>
      <c r="L21" s="112"/>
      <c r="M21" s="112"/>
      <c r="N21" s="112"/>
    </row>
    <row r="22" spans="1:14">
      <c r="A22" s="41">
        <v>12</v>
      </c>
      <c r="B22" s="40" t="s">
        <v>38</v>
      </c>
      <c r="C22" s="41" t="s">
        <v>1630</v>
      </c>
      <c r="D22" s="30" t="s">
        <v>1634</v>
      </c>
      <c r="E22" s="43"/>
      <c r="F22" s="43"/>
      <c r="G22" s="126"/>
      <c r="H22" s="126"/>
      <c r="I22" s="126"/>
      <c r="J22" s="126"/>
      <c r="K22" s="126"/>
      <c r="L22" s="126"/>
      <c r="M22" s="126"/>
      <c r="N22" s="126"/>
    </row>
    <row r="23" spans="1:14">
      <c r="A23" s="41">
        <v>13</v>
      </c>
      <c r="B23" s="40" t="s">
        <v>38</v>
      </c>
      <c r="C23" s="41" t="s">
        <v>55</v>
      </c>
      <c r="D23" s="30" t="s">
        <v>1634</v>
      </c>
      <c r="E23" s="43"/>
      <c r="F23" s="43"/>
      <c r="G23" s="126"/>
      <c r="H23" s="126"/>
      <c r="I23" s="126"/>
      <c r="J23" s="126"/>
      <c r="K23" s="126"/>
      <c r="L23" s="126"/>
      <c r="M23" s="126"/>
      <c r="N23" s="126"/>
    </row>
    <row r="24" spans="1:14">
      <c r="A24" s="41">
        <v>14</v>
      </c>
      <c r="B24" s="40" t="s">
        <v>42</v>
      </c>
      <c r="C24" s="41" t="s">
        <v>59</v>
      </c>
      <c r="D24" s="30" t="s">
        <v>1634</v>
      </c>
      <c r="E24" s="43"/>
      <c r="F24" s="43"/>
      <c r="G24" s="126"/>
      <c r="H24" s="126"/>
      <c r="I24" s="126"/>
      <c r="J24" s="126"/>
      <c r="K24" s="126"/>
      <c r="L24" s="126"/>
      <c r="M24" s="126"/>
      <c r="N24" s="126"/>
    </row>
    <row r="25" spans="1:14" customFormat="1">
      <c r="A25" s="41">
        <v>15</v>
      </c>
      <c r="B25" s="40" t="s">
        <v>1588</v>
      </c>
      <c r="C25" s="41" t="s">
        <v>1592</v>
      </c>
      <c r="D25" s="30">
        <v>1</v>
      </c>
      <c r="E25" s="43"/>
      <c r="F25" s="43"/>
      <c r="G25" s="112"/>
      <c r="H25" s="112"/>
      <c r="I25" s="112"/>
      <c r="J25" s="112"/>
      <c r="K25" s="112"/>
      <c r="L25" s="112"/>
      <c r="M25" s="112"/>
      <c r="N25" s="112"/>
    </row>
    <row r="26" spans="1:14" customFormat="1">
      <c r="A26" s="41">
        <v>16</v>
      </c>
      <c r="B26" s="40" t="s">
        <v>45</v>
      </c>
      <c r="C26" s="41"/>
      <c r="D26" s="30">
        <v>2</v>
      </c>
      <c r="E26" s="43"/>
      <c r="F26" s="43"/>
      <c r="G26" s="112"/>
      <c r="H26" s="112"/>
      <c r="I26" s="112"/>
      <c r="J26" s="112"/>
      <c r="K26" s="112"/>
      <c r="L26" s="112"/>
      <c r="M26" s="112"/>
      <c r="N26" s="112"/>
    </row>
    <row r="27" spans="1:14">
      <c r="A27" s="41"/>
      <c r="B27" s="41"/>
      <c r="C27" s="40" t="s">
        <v>46</v>
      </c>
      <c r="D27" s="50"/>
      <c r="E27" s="51"/>
      <c r="F27" s="51"/>
      <c r="G27" s="126"/>
      <c r="H27" s="126"/>
      <c r="I27" s="126"/>
      <c r="J27" s="126"/>
      <c r="K27" s="126"/>
      <c r="L27" s="126"/>
      <c r="M27" s="126"/>
      <c r="N27" s="126"/>
    </row>
  </sheetData>
  <mergeCells count="5">
    <mergeCell ref="A2:N2"/>
    <mergeCell ref="A3:N3"/>
    <mergeCell ref="A4:N4"/>
    <mergeCell ref="A5:N5"/>
    <mergeCell ref="A6:N6"/>
  </mergeCells>
  <pageMargins left="0.70866141732283472" right="0.70866141732283472" top="1.1417322834645669" bottom="0.74803149606299213" header="0.31496062992125984" footer="0.31496062992125984"/>
  <pageSetup paperSize="9" scale="57" fitToHeight="0" orientation="landscape" r:id="rId1"/>
  <headerFooter>
    <oddHeader xml:space="preserve">&amp;L&amp;G&amp;CPARICHHA TPS
 STAGE – II (2X210 MW)
</oddHeader>
    <oddFooter>&amp;CPage &amp;P of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N18"/>
  <sheetViews>
    <sheetView view="pageBreakPreview" zoomScaleNormal="100" zoomScaleSheetLayoutView="100" workbookViewId="0">
      <selection activeCell="H14" sqref="H14"/>
    </sheetView>
  </sheetViews>
  <sheetFormatPr defaultRowHeight="15"/>
  <cols>
    <col min="1" max="1" width="6.140625" style="32" bestFit="1" customWidth="1"/>
    <col min="2" max="2" width="17.85546875" style="32" bestFit="1" customWidth="1"/>
    <col min="3" max="3" width="13.140625" style="32" bestFit="1" customWidth="1"/>
    <col min="4" max="4" width="10.28515625" style="32" bestFit="1" customWidth="1"/>
    <col min="5" max="5" width="10.85546875" style="32" customWidth="1"/>
    <col min="6" max="6" width="10.5703125" style="32" bestFit="1" customWidth="1"/>
    <col min="7" max="7" width="9.140625" style="32"/>
    <col min="8" max="8" width="14.85546875" style="32" customWidth="1"/>
    <col min="9" max="9" width="12.28515625" style="32" customWidth="1"/>
    <col min="10" max="10" width="9.140625" style="32"/>
    <col min="11" max="11" width="14.28515625" style="32" customWidth="1"/>
    <col min="12" max="12" width="14.42578125" style="32" customWidth="1"/>
    <col min="13" max="13" width="12" style="32" customWidth="1"/>
    <col min="14" max="14" width="14.85546875" style="32" customWidth="1"/>
    <col min="15" max="16384" width="9.140625" style="32"/>
  </cols>
  <sheetData>
    <row r="1" spans="1:14" customFormat="1">
      <c r="D1" s="5"/>
      <c r="F1" s="32"/>
      <c r="N1" t="s">
        <v>1711</v>
      </c>
    </row>
    <row r="2" spans="1:14">
      <c r="A2" s="221" t="s">
        <v>1632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4">
      <c r="A3" s="221" t="s">
        <v>1633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</row>
    <row r="4" spans="1:14">
      <c r="A4" s="221" t="s">
        <v>60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</row>
    <row r="5" spans="1:14">
      <c r="A5" s="221" t="s">
        <v>4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</row>
    <row r="6" spans="1:14">
      <c r="A6" s="223" t="s">
        <v>5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</row>
    <row r="7" spans="1:14" ht="105">
      <c r="A7" s="39" t="s">
        <v>6</v>
      </c>
      <c r="B7" s="39" t="s">
        <v>7</v>
      </c>
      <c r="C7" s="39" t="s">
        <v>8</v>
      </c>
      <c r="D7" s="39" t="s">
        <v>9</v>
      </c>
      <c r="E7" s="116" t="s">
        <v>1715</v>
      </c>
      <c r="F7" s="117" t="s">
        <v>1716</v>
      </c>
      <c r="G7" s="117" t="s">
        <v>1717</v>
      </c>
      <c r="H7" s="117" t="s">
        <v>1726</v>
      </c>
      <c r="I7" s="117" t="s">
        <v>1718</v>
      </c>
      <c r="J7" s="117" t="s">
        <v>1719</v>
      </c>
      <c r="K7" s="117" t="s">
        <v>1720</v>
      </c>
      <c r="L7" s="117" t="s">
        <v>1727</v>
      </c>
      <c r="M7" s="117" t="s">
        <v>1721</v>
      </c>
      <c r="N7" s="117" t="s">
        <v>46</v>
      </c>
    </row>
    <row r="8" spans="1:14">
      <c r="A8" s="39"/>
      <c r="B8" s="39"/>
      <c r="C8" s="39"/>
      <c r="D8" s="39" t="s">
        <v>1722</v>
      </c>
      <c r="E8" s="116"/>
      <c r="F8" s="117" t="s">
        <v>1723</v>
      </c>
      <c r="G8" s="117" t="s">
        <v>1730</v>
      </c>
      <c r="H8" s="117" t="s">
        <v>1724</v>
      </c>
      <c r="I8" s="117" t="s">
        <v>1731</v>
      </c>
      <c r="J8" s="117" t="s">
        <v>1732</v>
      </c>
      <c r="K8" s="117" t="s">
        <v>1733</v>
      </c>
      <c r="L8" s="117" t="s">
        <v>1725</v>
      </c>
      <c r="M8" s="117" t="s">
        <v>1734</v>
      </c>
      <c r="N8" s="117" t="s">
        <v>1735</v>
      </c>
    </row>
    <row r="9" spans="1:14">
      <c r="A9" s="41">
        <v>1</v>
      </c>
      <c r="B9" s="40" t="s">
        <v>1593</v>
      </c>
      <c r="C9" s="41" t="s">
        <v>1595</v>
      </c>
      <c r="D9" s="30">
        <v>1</v>
      </c>
      <c r="E9" s="43"/>
      <c r="F9" s="43"/>
      <c r="G9" s="126"/>
      <c r="H9" s="126"/>
      <c r="I9" s="126"/>
      <c r="J9" s="126"/>
      <c r="K9" s="126"/>
      <c r="L9" s="126"/>
      <c r="M9" s="126"/>
      <c r="N9" s="126"/>
    </row>
    <row r="10" spans="1:14">
      <c r="A10" s="41">
        <v>2</v>
      </c>
      <c r="B10" s="40" t="s">
        <v>1594</v>
      </c>
      <c r="C10" s="41" t="s">
        <v>1595</v>
      </c>
      <c r="D10" s="30">
        <v>1</v>
      </c>
      <c r="E10" s="43"/>
      <c r="F10" s="43"/>
      <c r="G10" s="126"/>
      <c r="H10" s="126"/>
      <c r="I10" s="126"/>
      <c r="J10" s="126"/>
      <c r="K10" s="126"/>
      <c r="L10" s="126"/>
      <c r="M10" s="126"/>
      <c r="N10" s="126"/>
    </row>
    <row r="11" spans="1:14">
      <c r="A11" s="41">
        <v>3</v>
      </c>
      <c r="B11" s="40" t="s">
        <v>1596</v>
      </c>
      <c r="C11" s="41" t="s">
        <v>1587</v>
      </c>
      <c r="D11" s="30">
        <v>1</v>
      </c>
      <c r="E11" s="43"/>
      <c r="F11" s="43"/>
      <c r="G11" s="126"/>
      <c r="H11" s="126"/>
      <c r="I11" s="126"/>
      <c r="J11" s="126"/>
      <c r="K11" s="126"/>
      <c r="L11" s="126"/>
      <c r="M11" s="126"/>
      <c r="N11" s="126"/>
    </row>
    <row r="12" spans="1:14">
      <c r="A12" s="41">
        <v>4</v>
      </c>
      <c r="B12" s="40" t="s">
        <v>17</v>
      </c>
      <c r="C12" s="41" t="s">
        <v>1542</v>
      </c>
      <c r="D12" s="30">
        <v>2</v>
      </c>
      <c r="E12" s="43"/>
      <c r="F12" s="43"/>
      <c r="G12" s="126"/>
      <c r="H12" s="126"/>
      <c r="I12" s="126"/>
      <c r="J12" s="126"/>
      <c r="K12" s="126"/>
      <c r="L12" s="126"/>
      <c r="M12" s="126"/>
      <c r="N12" s="126"/>
    </row>
    <row r="13" spans="1:14">
      <c r="A13" s="41">
        <v>5</v>
      </c>
      <c r="B13" s="40" t="s">
        <v>19</v>
      </c>
      <c r="C13" s="41" t="s">
        <v>20</v>
      </c>
      <c r="D13" s="30">
        <v>2</v>
      </c>
      <c r="E13" s="43"/>
      <c r="F13" s="43"/>
      <c r="G13" s="126"/>
      <c r="H13" s="126"/>
      <c r="I13" s="126"/>
      <c r="J13" s="126"/>
      <c r="K13" s="126"/>
      <c r="L13" s="126"/>
      <c r="M13" s="126"/>
      <c r="N13" s="126"/>
    </row>
    <row r="14" spans="1:14">
      <c r="A14" s="41"/>
      <c r="B14" s="40" t="s">
        <v>21</v>
      </c>
      <c r="C14" s="41"/>
      <c r="D14" s="30"/>
      <c r="E14" s="43"/>
      <c r="F14" s="43"/>
      <c r="G14" s="126"/>
      <c r="H14" s="126"/>
      <c r="I14" s="126"/>
      <c r="J14" s="126"/>
      <c r="K14" s="126"/>
      <c r="L14" s="126"/>
      <c r="M14" s="126"/>
      <c r="N14" s="126"/>
    </row>
    <row r="15" spans="1:14">
      <c r="A15" s="41">
        <v>6</v>
      </c>
      <c r="B15" s="41">
        <v>16</v>
      </c>
      <c r="C15" s="41" t="s">
        <v>23</v>
      </c>
      <c r="D15" s="30">
        <f>22+5</f>
        <v>27</v>
      </c>
      <c r="E15" s="43"/>
      <c r="F15" s="43"/>
      <c r="G15" s="126"/>
      <c r="H15" s="126"/>
      <c r="I15" s="126"/>
      <c r="J15" s="126"/>
      <c r="K15" s="126"/>
      <c r="L15" s="126"/>
      <c r="M15" s="126"/>
      <c r="N15" s="126"/>
    </row>
    <row r="16" spans="1:14">
      <c r="A16" s="41">
        <v>7</v>
      </c>
      <c r="B16" s="40" t="s">
        <v>42</v>
      </c>
      <c r="C16" s="41" t="s">
        <v>1597</v>
      </c>
      <c r="D16" s="30" t="s">
        <v>1634</v>
      </c>
      <c r="E16" s="49"/>
      <c r="F16" s="43"/>
      <c r="G16" s="126"/>
      <c r="H16" s="126"/>
      <c r="I16" s="126"/>
      <c r="J16" s="126"/>
      <c r="K16" s="126"/>
      <c r="L16" s="126"/>
      <c r="M16" s="126"/>
      <c r="N16" s="126"/>
    </row>
    <row r="17" spans="1:14" customFormat="1">
      <c r="A17" s="41">
        <v>8</v>
      </c>
      <c r="B17" s="40" t="s">
        <v>1588</v>
      </c>
      <c r="C17" s="41" t="s">
        <v>728</v>
      </c>
      <c r="D17" s="30">
        <v>1</v>
      </c>
      <c r="E17" s="43"/>
      <c r="F17" s="43"/>
      <c r="G17" s="112"/>
      <c r="H17" s="112"/>
      <c r="I17" s="112"/>
      <c r="J17" s="112"/>
      <c r="K17" s="112"/>
      <c r="L17" s="112"/>
      <c r="M17" s="112"/>
      <c r="N17" s="112"/>
    </row>
    <row r="18" spans="1:14" ht="18" customHeight="1">
      <c r="A18" s="41"/>
      <c r="B18" s="41"/>
      <c r="C18" s="40" t="s">
        <v>46</v>
      </c>
      <c r="D18" s="194"/>
      <c r="E18" s="51"/>
      <c r="F18" s="51"/>
      <c r="G18" s="126"/>
      <c r="H18" s="126"/>
      <c r="I18" s="126"/>
      <c r="J18" s="126"/>
      <c r="K18" s="126"/>
      <c r="L18" s="126"/>
      <c r="M18" s="126"/>
      <c r="N18" s="126"/>
    </row>
  </sheetData>
  <mergeCells count="5">
    <mergeCell ref="A2:N2"/>
    <mergeCell ref="A3:N3"/>
    <mergeCell ref="A4:N4"/>
    <mergeCell ref="A5:N5"/>
    <mergeCell ref="A6:N6"/>
  </mergeCells>
  <pageMargins left="0.70866141732283472" right="0.70866141732283472" top="1.1417322834645669" bottom="0.74803149606299213" header="0.31496062992125984" footer="0.31496062992125984"/>
  <pageSetup paperSize="9" scale="77" fitToHeight="0" orientation="landscape" r:id="rId1"/>
  <headerFooter>
    <oddHeader xml:space="preserve">&amp;L&amp;G&amp;C&amp;"-,Bold"PARICHHA TPS
 STAGE – II (2X210 MW)
</oddHeader>
    <oddFooter>&amp;CPage &amp;P of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E67E7-0278-4D34-AF84-4BF74D73069C}">
  <sheetPr>
    <tabColor rgb="FF92D050"/>
  </sheetPr>
  <dimension ref="A1:F26"/>
  <sheetViews>
    <sheetView zoomScaleNormal="100" workbookViewId="0">
      <selection activeCell="G22" sqref="G22"/>
    </sheetView>
  </sheetViews>
  <sheetFormatPr defaultRowHeight="15"/>
  <cols>
    <col min="1" max="1" width="6.140625" style="32" bestFit="1" customWidth="1"/>
    <col min="2" max="2" width="17.85546875" style="32" bestFit="1" customWidth="1"/>
    <col min="3" max="3" width="12.140625" style="32" bestFit="1" customWidth="1"/>
    <col min="4" max="4" width="12.140625" style="48" customWidth="1"/>
    <col min="5" max="5" width="9.5703125" style="32" bestFit="1" customWidth="1"/>
    <col min="6" max="6" width="13.5703125" style="32" customWidth="1"/>
    <col min="7" max="16384" width="9.140625" style="32"/>
  </cols>
  <sheetData>
    <row r="1" spans="1:6" ht="30.75" customHeight="1">
      <c r="A1" s="225" t="s">
        <v>1549</v>
      </c>
      <c r="B1" s="225"/>
      <c r="C1" s="225"/>
      <c r="D1" s="225"/>
    </row>
    <row r="2" spans="1:6">
      <c r="A2" s="226" t="s">
        <v>67</v>
      </c>
      <c r="B2" s="226"/>
      <c r="C2" s="226"/>
      <c r="D2" s="226"/>
    </row>
    <row r="3" spans="1:6">
      <c r="A3" s="226" t="s">
        <v>60</v>
      </c>
      <c r="B3" s="226"/>
      <c r="C3" s="226"/>
      <c r="D3" s="226"/>
    </row>
    <row r="4" spans="1:6">
      <c r="A4" s="226" t="s">
        <v>4</v>
      </c>
      <c r="B4" s="226"/>
      <c r="C4" s="226"/>
      <c r="D4" s="226"/>
    </row>
    <row r="5" spans="1:6">
      <c r="A5" s="226" t="s">
        <v>5</v>
      </c>
      <c r="B5" s="226"/>
      <c r="C5" s="226"/>
      <c r="D5" s="226"/>
    </row>
    <row r="6" spans="1:6">
      <c r="A6" s="39" t="s">
        <v>6</v>
      </c>
      <c r="B6" s="39" t="s">
        <v>7</v>
      </c>
      <c r="C6" s="39" t="s">
        <v>8</v>
      </c>
      <c r="D6" s="39" t="s">
        <v>9</v>
      </c>
      <c r="E6" s="39" t="s">
        <v>10</v>
      </c>
      <c r="F6" s="39" t="s">
        <v>11</v>
      </c>
    </row>
    <row r="7" spans="1:6">
      <c r="A7" s="41">
        <v>1</v>
      </c>
      <c r="B7" s="40" t="s">
        <v>68</v>
      </c>
      <c r="C7" s="41" t="s">
        <v>61</v>
      </c>
      <c r="D7" s="30">
        <v>1</v>
      </c>
      <c r="E7" s="43">
        <f>'ADD-DELE'!C10</f>
        <v>0</v>
      </c>
      <c r="F7" s="43">
        <f>D7*E7</f>
        <v>0</v>
      </c>
    </row>
    <row r="8" spans="1:6">
      <c r="A8" s="41">
        <v>2</v>
      </c>
      <c r="B8" s="40" t="s">
        <v>69</v>
      </c>
      <c r="C8" s="41" t="s">
        <v>61</v>
      </c>
      <c r="D8" s="30">
        <v>1</v>
      </c>
      <c r="E8" s="43">
        <f>'ADD-DELE'!C10</f>
        <v>0</v>
      </c>
      <c r="F8" s="43">
        <f t="shared" ref="F8:F25" si="0">D8*E8</f>
        <v>0</v>
      </c>
    </row>
    <row r="9" spans="1:6">
      <c r="A9" s="41">
        <v>3</v>
      </c>
      <c r="B9" s="40" t="s">
        <v>70</v>
      </c>
      <c r="C9" s="41" t="s">
        <v>63</v>
      </c>
      <c r="D9" s="30">
        <v>1</v>
      </c>
      <c r="E9" s="43">
        <f>'ADD-DELE'!C37</f>
        <v>0</v>
      </c>
      <c r="F9" s="43">
        <f t="shared" si="0"/>
        <v>0</v>
      </c>
    </row>
    <row r="10" spans="1:6">
      <c r="A10" s="41">
        <v>4</v>
      </c>
      <c r="B10" s="40" t="s">
        <v>17</v>
      </c>
      <c r="C10" s="41" t="s">
        <v>1542</v>
      </c>
      <c r="D10" s="30">
        <v>2</v>
      </c>
      <c r="E10" s="43">
        <f>'ADD-DELE'!C174</f>
        <v>0</v>
      </c>
      <c r="F10" s="43">
        <f t="shared" si="0"/>
        <v>0</v>
      </c>
    </row>
    <row r="11" spans="1:6">
      <c r="A11" s="41">
        <v>5</v>
      </c>
      <c r="B11" s="40" t="s">
        <v>19</v>
      </c>
      <c r="C11" s="41" t="s">
        <v>20</v>
      </c>
      <c r="D11" s="30">
        <v>2</v>
      </c>
      <c r="E11" s="43">
        <f>'ADD-DELE'!C178</f>
        <v>0</v>
      </c>
      <c r="F11" s="43">
        <f t="shared" si="0"/>
        <v>0</v>
      </c>
    </row>
    <row r="12" spans="1:6">
      <c r="A12" s="41">
        <v>6</v>
      </c>
      <c r="B12" s="40" t="s">
        <v>21</v>
      </c>
      <c r="C12" s="41"/>
      <c r="D12" s="30"/>
      <c r="E12" s="43"/>
      <c r="F12" s="43"/>
    </row>
    <row r="13" spans="1:6">
      <c r="A13" s="41">
        <v>7</v>
      </c>
      <c r="B13" s="41">
        <v>16</v>
      </c>
      <c r="C13" s="41" t="s">
        <v>22</v>
      </c>
      <c r="D13" s="30">
        <v>26</v>
      </c>
      <c r="E13" s="43" t="e">
        <f>'ADD-DELE'!#REF!</f>
        <v>#REF!</v>
      </c>
      <c r="F13" s="43" t="e">
        <f t="shared" si="0"/>
        <v>#REF!</v>
      </c>
    </row>
    <row r="14" spans="1:6">
      <c r="A14" s="41">
        <v>8</v>
      </c>
      <c r="B14" s="41">
        <v>32</v>
      </c>
      <c r="C14" s="41" t="s">
        <v>22</v>
      </c>
      <c r="D14" s="30">
        <v>10</v>
      </c>
      <c r="E14" s="43" t="e">
        <f>'ADD-DELE'!#REF!</f>
        <v>#REF!</v>
      </c>
      <c r="F14" s="43" t="e">
        <f t="shared" si="0"/>
        <v>#REF!</v>
      </c>
    </row>
    <row r="15" spans="1:6">
      <c r="A15" s="41">
        <v>9</v>
      </c>
      <c r="B15" s="41">
        <v>16</v>
      </c>
      <c r="C15" s="41" t="s">
        <v>23</v>
      </c>
      <c r="D15" s="30">
        <v>8</v>
      </c>
      <c r="E15" s="43">
        <f>'ADD-DELE'!C138</f>
        <v>0</v>
      </c>
      <c r="F15" s="43">
        <f t="shared" si="0"/>
        <v>0</v>
      </c>
    </row>
    <row r="16" spans="1:6">
      <c r="A16" s="41">
        <v>10</v>
      </c>
      <c r="B16" s="41">
        <v>32</v>
      </c>
      <c r="C16" s="41" t="s">
        <v>23</v>
      </c>
      <c r="D16" s="30">
        <v>8</v>
      </c>
      <c r="E16" s="43">
        <f>'ADD-DELE'!C140</f>
        <v>0</v>
      </c>
      <c r="F16" s="43">
        <f t="shared" si="0"/>
        <v>0</v>
      </c>
    </row>
    <row r="17" spans="1:6">
      <c r="A17" s="41">
        <v>11</v>
      </c>
      <c r="B17" s="41">
        <v>63</v>
      </c>
      <c r="C17" s="41" t="s">
        <v>23</v>
      </c>
      <c r="D17" s="30">
        <v>4</v>
      </c>
      <c r="E17" s="43">
        <f>'ADD-DELE'!C141</f>
        <v>0</v>
      </c>
      <c r="F17" s="43">
        <f t="shared" si="0"/>
        <v>0</v>
      </c>
    </row>
    <row r="18" spans="1:6">
      <c r="A18" s="41">
        <v>12</v>
      </c>
      <c r="B18" s="41">
        <v>250</v>
      </c>
      <c r="C18" s="41" t="s">
        <v>23</v>
      </c>
      <c r="D18" s="30">
        <v>3</v>
      </c>
      <c r="E18" s="43">
        <f>'ADD-DELE'!C145</f>
        <v>0</v>
      </c>
      <c r="F18" s="43">
        <f t="shared" si="0"/>
        <v>0</v>
      </c>
    </row>
    <row r="19" spans="1:6">
      <c r="A19" s="41"/>
      <c r="B19" s="40" t="s">
        <v>31</v>
      </c>
      <c r="C19" s="41"/>
      <c r="D19" s="30"/>
      <c r="E19" s="43"/>
      <c r="F19" s="43"/>
    </row>
    <row r="20" spans="1:6">
      <c r="A20" s="41">
        <v>13</v>
      </c>
      <c r="B20" s="41" t="s">
        <v>1543</v>
      </c>
      <c r="C20" s="41" t="s">
        <v>32</v>
      </c>
      <c r="D20" s="30">
        <f>53+11</f>
        <v>64</v>
      </c>
      <c r="E20" s="43" t="e">
        <f>'ADD-DELE'!#REF!</f>
        <v>#REF!</v>
      </c>
      <c r="F20" s="43" t="e">
        <f t="shared" si="0"/>
        <v>#REF!</v>
      </c>
    </row>
    <row r="21" spans="1:6">
      <c r="A21" s="41">
        <v>14</v>
      </c>
      <c r="B21" s="41" t="s">
        <v>34</v>
      </c>
      <c r="C21" s="41" t="s">
        <v>32</v>
      </c>
      <c r="D21" s="30">
        <v>3</v>
      </c>
      <c r="E21" s="43" t="e">
        <f>'ADD-DELE'!#REF!</f>
        <v>#REF!</v>
      </c>
      <c r="F21" s="43" t="e">
        <f t="shared" si="0"/>
        <v>#REF!</v>
      </c>
    </row>
    <row r="22" spans="1:6">
      <c r="A22" s="41">
        <v>15</v>
      </c>
      <c r="B22" s="41" t="s">
        <v>35</v>
      </c>
      <c r="C22" s="41" t="s">
        <v>36</v>
      </c>
      <c r="D22" s="30">
        <v>2</v>
      </c>
      <c r="E22" s="43" t="e">
        <f>'ADD-DELE'!#REF!</f>
        <v>#REF!</v>
      </c>
      <c r="F22" s="43" t="e">
        <f t="shared" si="0"/>
        <v>#REF!</v>
      </c>
    </row>
    <row r="23" spans="1:6">
      <c r="A23" s="41">
        <v>16</v>
      </c>
      <c r="B23" s="41" t="s">
        <v>1547</v>
      </c>
      <c r="C23" s="41" t="s">
        <v>36</v>
      </c>
      <c r="D23" s="30">
        <v>2</v>
      </c>
      <c r="E23" s="43" t="e">
        <f>'ADD-DELE'!#REF!</f>
        <v>#REF!</v>
      </c>
      <c r="F23" s="43" t="e">
        <f t="shared" si="0"/>
        <v>#REF!</v>
      </c>
    </row>
    <row r="24" spans="1:6">
      <c r="A24" s="41">
        <v>17</v>
      </c>
      <c r="B24" s="40" t="s">
        <v>38</v>
      </c>
      <c r="C24" s="41" t="s">
        <v>618</v>
      </c>
      <c r="D24" s="30">
        <v>3</v>
      </c>
      <c r="E24" s="49">
        <f>'ADD-DELE'!C251</f>
        <v>0</v>
      </c>
      <c r="F24" s="43">
        <f t="shared" si="0"/>
        <v>0</v>
      </c>
    </row>
    <row r="25" spans="1:6">
      <c r="A25" s="41">
        <v>19</v>
      </c>
      <c r="B25" s="40" t="s">
        <v>42</v>
      </c>
      <c r="C25" s="41" t="s">
        <v>1548</v>
      </c>
      <c r="D25" s="30">
        <v>12</v>
      </c>
      <c r="E25" s="49" t="e">
        <f>'ADD-DELE'!#REF!</f>
        <v>#REF!</v>
      </c>
      <c r="F25" s="43" t="e">
        <f t="shared" si="0"/>
        <v>#REF!</v>
      </c>
    </row>
    <row r="26" spans="1:6">
      <c r="A26" s="44"/>
      <c r="B26" s="44"/>
      <c r="C26" s="40" t="s">
        <v>46</v>
      </c>
      <c r="D26" s="50"/>
      <c r="E26" s="51"/>
      <c r="F26" s="51" t="e">
        <f>SUM(F7:F25)</f>
        <v>#REF!</v>
      </c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1.1417322834645669" bottom="0.74803149606299213" header="0.31496062992125984" footer="0.31496062992125984"/>
  <pageSetup paperSize="9" orientation="portrait" r:id="rId1"/>
  <headerFooter>
    <oddHeader>&amp;L&amp;G&amp;CFGD FOR BARH SUPER THERMAL 
POWER STATION, STAGE – II (2X660 MW)</oddHeader>
    <oddFooter>&amp;CPage &amp;P of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F27"/>
  <sheetViews>
    <sheetView zoomScaleNormal="100" workbookViewId="0">
      <selection activeCell="D13" sqref="D13:D22"/>
    </sheetView>
  </sheetViews>
  <sheetFormatPr defaultRowHeight="15"/>
  <cols>
    <col min="1" max="1" width="6.140625" style="32" bestFit="1" customWidth="1"/>
    <col min="2" max="2" width="17.85546875" style="32" bestFit="1" customWidth="1"/>
    <col min="3" max="3" width="12.140625" style="32" bestFit="1" customWidth="1"/>
    <col min="4" max="4" width="13.7109375" style="48" customWidth="1"/>
    <col min="5" max="5" width="9.5703125" style="32" bestFit="1" customWidth="1"/>
    <col min="6" max="6" width="13.5703125" style="32" customWidth="1"/>
    <col min="7" max="16384" width="9.140625" style="32"/>
  </cols>
  <sheetData>
    <row r="1" spans="1:6" ht="30.75" customHeight="1">
      <c r="A1" s="225" t="s">
        <v>1537</v>
      </c>
      <c r="B1" s="225"/>
      <c r="C1" s="225"/>
      <c r="D1" s="225"/>
    </row>
    <row r="2" spans="1:6">
      <c r="A2" s="226" t="s">
        <v>1538</v>
      </c>
      <c r="B2" s="226"/>
      <c r="C2" s="226"/>
      <c r="D2" s="226"/>
    </row>
    <row r="3" spans="1:6">
      <c r="A3" s="226" t="s">
        <v>60</v>
      </c>
      <c r="B3" s="226"/>
      <c r="C3" s="226"/>
      <c r="D3" s="226"/>
    </row>
    <row r="4" spans="1:6">
      <c r="A4" s="226" t="s">
        <v>4</v>
      </c>
      <c r="B4" s="226"/>
      <c r="C4" s="226"/>
      <c r="D4" s="226"/>
    </row>
    <row r="5" spans="1:6">
      <c r="A5" s="226" t="s">
        <v>5</v>
      </c>
      <c r="B5" s="226"/>
      <c r="C5" s="226"/>
      <c r="D5" s="226"/>
    </row>
    <row r="6" spans="1:6">
      <c r="A6" s="39" t="s">
        <v>6</v>
      </c>
      <c r="B6" s="39" t="s">
        <v>7</v>
      </c>
      <c r="C6" s="39" t="s">
        <v>8</v>
      </c>
      <c r="D6" s="39" t="s">
        <v>9</v>
      </c>
      <c r="E6" s="39" t="s">
        <v>10</v>
      </c>
      <c r="F6" s="39" t="s">
        <v>11</v>
      </c>
    </row>
    <row r="7" spans="1:6">
      <c r="A7" s="41">
        <v>1</v>
      </c>
      <c r="B7" s="40" t="s">
        <v>1539</v>
      </c>
      <c r="C7" s="41" t="s">
        <v>61</v>
      </c>
      <c r="D7" s="30">
        <v>1</v>
      </c>
      <c r="E7" s="43" t="e">
        <f>'ADD-DELE'!#REF!</f>
        <v>#REF!</v>
      </c>
      <c r="F7" s="43" t="e">
        <f>D7*E7</f>
        <v>#REF!</v>
      </c>
    </row>
    <row r="8" spans="1:6">
      <c r="A8" s="41">
        <v>2</v>
      </c>
      <c r="B8" s="40" t="s">
        <v>1540</v>
      </c>
      <c r="C8" s="41" t="s">
        <v>61</v>
      </c>
      <c r="D8" s="30">
        <v>1</v>
      </c>
      <c r="E8" s="43" t="e">
        <f>'ADD-DELE'!#REF!</f>
        <v>#REF!</v>
      </c>
      <c r="F8" s="43" t="e">
        <f t="shared" ref="F8:F26" si="0">D8*E8</f>
        <v>#REF!</v>
      </c>
    </row>
    <row r="9" spans="1:6">
      <c r="A9" s="41">
        <v>3</v>
      </c>
      <c r="B9" s="40" t="s">
        <v>1541</v>
      </c>
      <c r="C9" s="41" t="s">
        <v>63</v>
      </c>
      <c r="D9" s="30">
        <v>1</v>
      </c>
      <c r="E9" s="43" t="e">
        <f>'ADD-DELE'!#REF!</f>
        <v>#REF!</v>
      </c>
      <c r="F9" s="43" t="e">
        <f t="shared" si="0"/>
        <v>#REF!</v>
      </c>
    </row>
    <row r="10" spans="1:6">
      <c r="A10" s="41">
        <v>4</v>
      </c>
      <c r="B10" s="40" t="s">
        <v>17</v>
      </c>
      <c r="C10" s="41" t="s">
        <v>1542</v>
      </c>
      <c r="D10" s="30">
        <v>2</v>
      </c>
      <c r="E10" s="43">
        <f>'ADD-DELE'!C171</f>
        <v>0</v>
      </c>
      <c r="F10" s="43">
        <f t="shared" si="0"/>
        <v>0</v>
      </c>
    </row>
    <row r="11" spans="1:6">
      <c r="A11" s="41">
        <v>5</v>
      </c>
      <c r="B11" s="40" t="s">
        <v>19</v>
      </c>
      <c r="C11" s="41" t="s">
        <v>20</v>
      </c>
      <c r="D11" s="30">
        <v>2</v>
      </c>
      <c r="E11" s="43">
        <f>'ADD-DELE'!C178</f>
        <v>0</v>
      </c>
      <c r="F11" s="43">
        <f t="shared" si="0"/>
        <v>0</v>
      </c>
    </row>
    <row r="12" spans="1:6">
      <c r="A12" s="41">
        <v>6</v>
      </c>
      <c r="B12" s="40" t="s">
        <v>21</v>
      </c>
      <c r="C12" s="41"/>
      <c r="D12" s="30"/>
      <c r="E12" s="43"/>
      <c r="F12" s="43"/>
    </row>
    <row r="13" spans="1:6">
      <c r="A13" s="41">
        <v>7</v>
      </c>
      <c r="B13" s="41">
        <v>16</v>
      </c>
      <c r="C13" s="41" t="s">
        <v>22</v>
      </c>
      <c r="D13" s="30">
        <v>14</v>
      </c>
      <c r="E13" s="43" t="e">
        <f>'ADD-DELE'!#REF!</f>
        <v>#REF!</v>
      </c>
      <c r="F13" s="43" t="e">
        <f t="shared" si="0"/>
        <v>#REF!</v>
      </c>
    </row>
    <row r="14" spans="1:6">
      <c r="A14" s="41">
        <v>8</v>
      </c>
      <c r="B14" s="41">
        <v>32</v>
      </c>
      <c r="C14" s="41" t="s">
        <v>22</v>
      </c>
      <c r="D14" s="30">
        <v>10</v>
      </c>
      <c r="E14" s="43" t="e">
        <f>'ADD-DELE'!#REF!</f>
        <v>#REF!</v>
      </c>
      <c r="F14" s="43" t="e">
        <f t="shared" si="0"/>
        <v>#REF!</v>
      </c>
    </row>
    <row r="15" spans="1:6">
      <c r="A15" s="41">
        <v>9</v>
      </c>
      <c r="B15" s="41">
        <v>16</v>
      </c>
      <c r="C15" s="41" t="s">
        <v>23</v>
      </c>
      <c r="D15" s="30">
        <v>30</v>
      </c>
      <c r="E15" s="43">
        <f>'ADD-DELE'!C138</f>
        <v>0</v>
      </c>
      <c r="F15" s="43">
        <f t="shared" si="0"/>
        <v>0</v>
      </c>
    </row>
    <row r="16" spans="1:6">
      <c r="A16" s="41">
        <v>10</v>
      </c>
      <c r="B16" s="41">
        <v>32</v>
      </c>
      <c r="C16" s="41" t="s">
        <v>23</v>
      </c>
      <c r="D16" s="30">
        <v>10</v>
      </c>
      <c r="E16" s="43">
        <f>'ADD-DELE'!C140</f>
        <v>0</v>
      </c>
      <c r="F16" s="43">
        <f t="shared" si="0"/>
        <v>0</v>
      </c>
    </row>
    <row r="17" spans="1:6">
      <c r="A17" s="41">
        <v>11</v>
      </c>
      <c r="B17" s="41">
        <v>63</v>
      </c>
      <c r="C17" s="41" t="s">
        <v>23</v>
      </c>
      <c r="D17" s="30">
        <v>4</v>
      </c>
      <c r="E17" s="43">
        <f>'ADD-DELE'!C141</f>
        <v>0</v>
      </c>
      <c r="F17" s="43">
        <f t="shared" si="0"/>
        <v>0</v>
      </c>
    </row>
    <row r="18" spans="1:6">
      <c r="A18" s="41">
        <v>12</v>
      </c>
      <c r="B18" s="41">
        <v>250</v>
      </c>
      <c r="C18" s="41" t="s">
        <v>23</v>
      </c>
      <c r="D18" s="30">
        <v>2</v>
      </c>
      <c r="E18" s="43">
        <f>'ADD-DELE'!C145</f>
        <v>0</v>
      </c>
      <c r="F18" s="43">
        <f t="shared" si="0"/>
        <v>0</v>
      </c>
    </row>
    <row r="19" spans="1:6">
      <c r="A19" s="41"/>
      <c r="B19" s="40" t="s">
        <v>31</v>
      </c>
      <c r="C19" s="41"/>
      <c r="D19" s="30"/>
      <c r="E19" s="43"/>
      <c r="F19" s="43"/>
    </row>
    <row r="20" spans="1:6">
      <c r="A20" s="41">
        <v>13</v>
      </c>
      <c r="B20" s="41" t="s">
        <v>1543</v>
      </c>
      <c r="C20" s="41" t="s">
        <v>32</v>
      </c>
      <c r="D20" s="30">
        <v>10</v>
      </c>
      <c r="E20" s="43" t="e">
        <f>'ADD-DELE'!#REF!</f>
        <v>#REF!</v>
      </c>
      <c r="F20" s="43" t="e">
        <f t="shared" si="0"/>
        <v>#REF!</v>
      </c>
    </row>
    <row r="21" spans="1:6">
      <c r="A21" s="41">
        <v>14</v>
      </c>
      <c r="B21" s="41" t="s">
        <v>34</v>
      </c>
      <c r="C21" s="41" t="s">
        <v>32</v>
      </c>
      <c r="D21" s="30">
        <v>7</v>
      </c>
      <c r="E21" s="43" t="e">
        <f>'ADD-DELE'!#REF!</f>
        <v>#REF!</v>
      </c>
      <c r="F21" s="43" t="e">
        <f t="shared" si="0"/>
        <v>#REF!</v>
      </c>
    </row>
    <row r="22" spans="1:6">
      <c r="A22" s="41">
        <v>15</v>
      </c>
      <c r="B22" s="41" t="s">
        <v>35</v>
      </c>
      <c r="C22" s="41" t="s">
        <v>36</v>
      </c>
      <c r="D22" s="30">
        <v>12</v>
      </c>
      <c r="E22" s="43" t="e">
        <f>'ADD-DELE'!#REF!</f>
        <v>#REF!</v>
      </c>
      <c r="F22" s="43" t="e">
        <f t="shared" si="0"/>
        <v>#REF!</v>
      </c>
    </row>
    <row r="23" spans="1:6">
      <c r="A23" s="41">
        <v>16</v>
      </c>
      <c r="B23" s="41" t="s">
        <v>1545</v>
      </c>
      <c r="C23" s="41" t="s">
        <v>54</v>
      </c>
      <c r="D23" s="30">
        <v>3</v>
      </c>
      <c r="E23" s="43" t="e">
        <f>'ADD-DELE'!#REF!</f>
        <v>#REF!</v>
      </c>
      <c r="F23" s="43" t="e">
        <f t="shared" si="0"/>
        <v>#REF!</v>
      </c>
    </row>
    <row r="24" spans="1:6">
      <c r="A24" s="41">
        <v>17</v>
      </c>
      <c r="B24" s="40" t="s">
        <v>38</v>
      </c>
      <c r="C24" s="41" t="s">
        <v>623</v>
      </c>
      <c r="D24" s="30">
        <v>3</v>
      </c>
      <c r="E24" s="49" t="e">
        <f>'ADD-DELE'!#REF!</f>
        <v>#REF!</v>
      </c>
      <c r="F24" s="43" t="e">
        <f t="shared" si="0"/>
        <v>#REF!</v>
      </c>
    </row>
    <row r="25" spans="1:6">
      <c r="A25" s="41">
        <v>18</v>
      </c>
      <c r="B25" s="40" t="s">
        <v>38</v>
      </c>
      <c r="C25" s="41" t="s">
        <v>1546</v>
      </c>
      <c r="D25" s="30">
        <v>2</v>
      </c>
      <c r="E25" s="49">
        <f>'ADD-DELE'!C252</f>
        <v>0</v>
      </c>
      <c r="F25" s="43">
        <f t="shared" si="0"/>
        <v>0</v>
      </c>
    </row>
    <row r="26" spans="1:6">
      <c r="A26" s="41">
        <v>19</v>
      </c>
      <c r="B26" s="40" t="s">
        <v>42</v>
      </c>
      <c r="C26" s="41" t="s">
        <v>1544</v>
      </c>
      <c r="D26" s="30">
        <v>10</v>
      </c>
      <c r="E26" s="49" t="e">
        <f>'ADD-DELE'!#REF!</f>
        <v>#REF!</v>
      </c>
      <c r="F26" s="43" t="e">
        <f t="shared" si="0"/>
        <v>#REF!</v>
      </c>
    </row>
    <row r="27" spans="1:6">
      <c r="A27" s="44"/>
      <c r="B27" s="44"/>
      <c r="C27" s="40" t="s">
        <v>46</v>
      </c>
      <c r="D27" s="50"/>
      <c r="E27" s="51"/>
      <c r="F27" s="51" t="e">
        <f>SUM(F7:F26)</f>
        <v>#REF!</v>
      </c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1.1417322834645669" bottom="0.74803149606299213" header="0.31496062992125984" footer="0.31496062992125984"/>
  <pageSetup paperSize="9" orientation="portrait" r:id="rId1"/>
  <headerFooter>
    <oddHeader>&amp;L&amp;G&amp;CFGD FOR BARH SUPER THERMAL 
POWER STATION, STAGE – II (2X660 MW)</oddHeader>
    <oddFooter>&amp;CPage &amp;P of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01275-1907-4B5A-9CFE-6A1F3032966E}">
  <sheetPr>
    <tabColor rgb="FF92D050"/>
  </sheetPr>
  <dimension ref="A1:F34"/>
  <sheetViews>
    <sheetView zoomScaleNormal="100" workbookViewId="0">
      <selection activeCell="K13" sqref="K13"/>
    </sheetView>
  </sheetViews>
  <sheetFormatPr defaultRowHeight="15"/>
  <cols>
    <col min="1" max="1" width="6.140625" style="32" bestFit="1" customWidth="1"/>
    <col min="2" max="2" width="17.85546875" style="32" bestFit="1" customWidth="1"/>
    <col min="3" max="3" width="12.140625" style="32" bestFit="1" customWidth="1"/>
    <col min="4" max="4" width="15" style="48" customWidth="1"/>
    <col min="5" max="5" width="10.140625" style="32" customWidth="1"/>
    <col min="6" max="6" width="11.5703125" style="32" bestFit="1" customWidth="1"/>
    <col min="7" max="16384" width="9.140625" style="32"/>
  </cols>
  <sheetData>
    <row r="1" spans="1:6">
      <c r="A1" s="226" t="s">
        <v>1558</v>
      </c>
      <c r="B1" s="226"/>
      <c r="C1" s="226"/>
      <c r="D1" s="226"/>
    </row>
    <row r="2" spans="1:6">
      <c r="A2" s="226" t="s">
        <v>47</v>
      </c>
      <c r="B2" s="226"/>
      <c r="C2" s="226"/>
      <c r="D2" s="226"/>
    </row>
    <row r="3" spans="1:6">
      <c r="A3" s="226" t="s">
        <v>3</v>
      </c>
      <c r="B3" s="226"/>
      <c r="C3" s="226"/>
      <c r="D3" s="226"/>
    </row>
    <row r="4" spans="1:6">
      <c r="A4" s="226" t="s">
        <v>4</v>
      </c>
      <c r="B4" s="226"/>
      <c r="C4" s="226"/>
      <c r="D4" s="226"/>
    </row>
    <row r="5" spans="1:6">
      <c r="A5" s="226" t="s">
        <v>5</v>
      </c>
      <c r="B5" s="226"/>
      <c r="C5" s="226"/>
      <c r="D5" s="226"/>
    </row>
    <row r="6" spans="1:6">
      <c r="A6" s="39" t="s">
        <v>6</v>
      </c>
      <c r="B6" s="39" t="s">
        <v>7</v>
      </c>
      <c r="C6" s="39" t="s">
        <v>8</v>
      </c>
      <c r="D6" s="39" t="s">
        <v>9</v>
      </c>
      <c r="E6" s="39" t="s">
        <v>10</v>
      </c>
      <c r="F6" s="39" t="s">
        <v>11</v>
      </c>
    </row>
    <row r="7" spans="1:6">
      <c r="A7" s="41">
        <v>1</v>
      </c>
      <c r="B7" s="40" t="s">
        <v>48</v>
      </c>
      <c r="C7" s="41" t="s">
        <v>13</v>
      </c>
      <c r="D7" s="30">
        <v>1</v>
      </c>
      <c r="E7" s="43">
        <f>'ADD-DELE'!C8</f>
        <v>0</v>
      </c>
      <c r="F7" s="43">
        <f>D7*E7</f>
        <v>0</v>
      </c>
    </row>
    <row r="8" spans="1:6">
      <c r="A8" s="41">
        <v>2</v>
      </c>
      <c r="B8" s="40" t="s">
        <v>49</v>
      </c>
      <c r="C8" s="41" t="s">
        <v>13</v>
      </c>
      <c r="D8" s="30">
        <v>1</v>
      </c>
      <c r="E8" s="43">
        <f>'ADD-DELE'!C8</f>
        <v>0</v>
      </c>
      <c r="F8" s="43">
        <f t="shared" ref="F8:F33" si="0">D8*E8</f>
        <v>0</v>
      </c>
    </row>
    <row r="9" spans="1:6">
      <c r="A9" s="41">
        <v>3</v>
      </c>
      <c r="B9" s="40" t="s">
        <v>50</v>
      </c>
      <c r="C9" s="41" t="s">
        <v>15</v>
      </c>
      <c r="D9" s="30">
        <v>1</v>
      </c>
      <c r="E9" s="43">
        <f>'ADD-DELE'!C40</f>
        <v>0</v>
      </c>
      <c r="F9" s="43">
        <f t="shared" si="0"/>
        <v>0</v>
      </c>
    </row>
    <row r="10" spans="1:6">
      <c r="A10" s="41">
        <v>5</v>
      </c>
      <c r="B10" s="40" t="s">
        <v>17</v>
      </c>
      <c r="C10" s="41" t="s">
        <v>18</v>
      </c>
      <c r="D10" s="30">
        <v>2</v>
      </c>
      <c r="E10" s="43">
        <f>'ADD-DELE'!C171</f>
        <v>0</v>
      </c>
      <c r="F10" s="43">
        <f t="shared" si="0"/>
        <v>0</v>
      </c>
    </row>
    <row r="11" spans="1:6">
      <c r="A11" s="41">
        <v>6</v>
      </c>
      <c r="B11" s="40" t="s">
        <v>19</v>
      </c>
      <c r="C11" s="41" t="s">
        <v>20</v>
      </c>
      <c r="D11" s="30">
        <v>2</v>
      </c>
      <c r="E11" s="43">
        <f>'ADD-DELE'!C178</f>
        <v>0</v>
      </c>
      <c r="F11" s="43">
        <f t="shared" si="0"/>
        <v>0</v>
      </c>
    </row>
    <row r="12" spans="1:6">
      <c r="A12" s="41"/>
      <c r="B12" s="40" t="s">
        <v>21</v>
      </c>
      <c r="C12" s="41"/>
      <c r="D12" s="30"/>
      <c r="E12" s="43"/>
      <c r="F12" s="43"/>
    </row>
    <row r="13" spans="1:6">
      <c r="A13" s="41">
        <v>7</v>
      </c>
      <c r="B13" s="41">
        <v>16</v>
      </c>
      <c r="C13" s="41" t="s">
        <v>22</v>
      </c>
      <c r="D13" s="30">
        <v>12</v>
      </c>
      <c r="E13" s="43" t="e">
        <f>'ADD-DELE'!#REF!</f>
        <v>#REF!</v>
      </c>
      <c r="F13" s="43" t="e">
        <f t="shared" si="0"/>
        <v>#REF!</v>
      </c>
    </row>
    <row r="14" spans="1:6">
      <c r="A14" s="41">
        <v>8</v>
      </c>
      <c r="B14" s="41">
        <v>16</v>
      </c>
      <c r="C14" s="41" t="s">
        <v>23</v>
      </c>
      <c r="D14" s="30">
        <f>60+12</f>
        <v>72</v>
      </c>
      <c r="E14" s="43">
        <f>'ADD-DELE'!C138</f>
        <v>0</v>
      </c>
      <c r="F14" s="43">
        <f t="shared" si="0"/>
        <v>0</v>
      </c>
    </row>
    <row r="15" spans="1:6">
      <c r="A15" s="41">
        <v>9</v>
      </c>
      <c r="B15" s="41">
        <v>32</v>
      </c>
      <c r="C15" s="41" t="s">
        <v>23</v>
      </c>
      <c r="D15" s="30">
        <f>18+4</f>
        <v>22</v>
      </c>
      <c r="E15" s="43">
        <f>'ADD-DELE'!C140</f>
        <v>0</v>
      </c>
      <c r="F15" s="43">
        <f t="shared" si="0"/>
        <v>0</v>
      </c>
    </row>
    <row r="16" spans="1:6">
      <c r="A16" s="41">
        <v>10</v>
      </c>
      <c r="B16" s="41">
        <v>63</v>
      </c>
      <c r="C16" s="41" t="s">
        <v>23</v>
      </c>
      <c r="D16" s="30">
        <f>16+4</f>
        <v>20</v>
      </c>
      <c r="E16" s="43">
        <f>'ADD-DELE'!C141</f>
        <v>0</v>
      </c>
      <c r="F16" s="43">
        <f t="shared" si="0"/>
        <v>0</v>
      </c>
    </row>
    <row r="17" spans="1:6">
      <c r="A17" s="41"/>
      <c r="B17" s="41">
        <v>125</v>
      </c>
      <c r="C17" s="41" t="s">
        <v>23</v>
      </c>
      <c r="D17" s="30">
        <v>3</v>
      </c>
      <c r="E17" s="43">
        <f>'ADD-DELE'!C142</f>
        <v>0</v>
      </c>
      <c r="F17" s="43">
        <f t="shared" si="0"/>
        <v>0</v>
      </c>
    </row>
    <row r="18" spans="1:6">
      <c r="A18" s="41"/>
      <c r="B18" s="41">
        <v>160</v>
      </c>
      <c r="C18" s="41" t="s">
        <v>23</v>
      </c>
      <c r="D18" s="30">
        <v>4</v>
      </c>
      <c r="E18" s="43">
        <f>'ADD-DELE'!C143</f>
        <v>0</v>
      </c>
      <c r="F18" s="43">
        <f t="shared" si="0"/>
        <v>0</v>
      </c>
    </row>
    <row r="19" spans="1:6">
      <c r="A19" s="41">
        <v>11</v>
      </c>
      <c r="B19" s="41">
        <v>250</v>
      </c>
      <c r="C19" s="41" t="s">
        <v>23</v>
      </c>
      <c r="D19" s="30">
        <f>2</f>
        <v>2</v>
      </c>
      <c r="E19" s="43">
        <f>'ADD-DELE'!C145</f>
        <v>0</v>
      </c>
      <c r="F19" s="43">
        <f t="shared" si="0"/>
        <v>0</v>
      </c>
    </row>
    <row r="20" spans="1:6">
      <c r="A20" s="41">
        <v>12</v>
      </c>
      <c r="B20" s="41">
        <v>800</v>
      </c>
      <c r="C20" s="41" t="s">
        <v>29</v>
      </c>
      <c r="D20" s="30"/>
      <c r="E20" s="43">
        <f>'ADD-DELE'!C65</f>
        <v>0</v>
      </c>
      <c r="F20" s="43">
        <f t="shared" si="0"/>
        <v>0</v>
      </c>
    </row>
    <row r="21" spans="1:6">
      <c r="A21" s="41">
        <v>13</v>
      </c>
      <c r="B21" s="41">
        <v>1250</v>
      </c>
      <c r="C21" s="41" t="s">
        <v>29</v>
      </c>
      <c r="D21" s="30"/>
      <c r="E21" s="43" t="e">
        <f>'ADD-DELE'!#REF!</f>
        <v>#REF!</v>
      </c>
      <c r="F21" s="43" t="e">
        <f t="shared" si="0"/>
        <v>#REF!</v>
      </c>
    </row>
    <row r="22" spans="1:6">
      <c r="A22" s="41"/>
      <c r="B22" s="40" t="s">
        <v>31</v>
      </c>
      <c r="C22" s="41"/>
      <c r="D22" s="30"/>
      <c r="E22" s="43"/>
      <c r="F22" s="43"/>
    </row>
    <row r="23" spans="1:6">
      <c r="A23" s="41">
        <v>14</v>
      </c>
      <c r="B23" s="41" t="s">
        <v>1557</v>
      </c>
      <c r="C23" s="41" t="s">
        <v>32</v>
      </c>
      <c r="D23" s="30">
        <f>57+12</f>
        <v>69</v>
      </c>
      <c r="E23" s="43" t="e">
        <f>'ADD-DELE'!#REF!</f>
        <v>#REF!</v>
      </c>
      <c r="F23" s="43" t="e">
        <f t="shared" si="0"/>
        <v>#REF!</v>
      </c>
    </row>
    <row r="24" spans="1:6">
      <c r="A24" s="41">
        <v>15</v>
      </c>
      <c r="B24" s="41" t="s">
        <v>34</v>
      </c>
      <c r="C24" s="41" t="s">
        <v>32</v>
      </c>
      <c r="D24" s="30">
        <f>25+5+6</f>
        <v>36</v>
      </c>
      <c r="E24" s="43" t="e">
        <f>'ADD-DELE'!#REF!</f>
        <v>#REF!</v>
      </c>
      <c r="F24" s="43" t="e">
        <f t="shared" si="0"/>
        <v>#REF!</v>
      </c>
    </row>
    <row r="25" spans="1:6">
      <c r="A25" s="41">
        <v>16</v>
      </c>
      <c r="B25" s="41" t="s">
        <v>35</v>
      </c>
      <c r="C25" s="41" t="s">
        <v>36</v>
      </c>
      <c r="D25" s="30">
        <f>24+5</f>
        <v>29</v>
      </c>
      <c r="E25" s="43" t="e">
        <f>'ADD-DELE'!#REF!</f>
        <v>#REF!</v>
      </c>
      <c r="F25" s="43" t="e">
        <f t="shared" si="0"/>
        <v>#REF!</v>
      </c>
    </row>
    <row r="26" spans="1:6">
      <c r="A26" s="41">
        <v>17</v>
      </c>
      <c r="B26" s="41" t="s">
        <v>37</v>
      </c>
      <c r="C26" s="41" t="s">
        <v>36</v>
      </c>
      <c r="D26" s="30">
        <f>12+5+4</f>
        <v>21</v>
      </c>
      <c r="E26" s="43" t="e">
        <f>'ADD-DELE'!#REF!</f>
        <v>#REF!</v>
      </c>
      <c r="F26" s="43" t="e">
        <f t="shared" si="0"/>
        <v>#REF!</v>
      </c>
    </row>
    <row r="27" spans="1:6">
      <c r="A27" s="41">
        <v>18</v>
      </c>
      <c r="B27" s="41" t="s">
        <v>52</v>
      </c>
      <c r="C27" s="41" t="s">
        <v>36</v>
      </c>
      <c r="D27" s="30">
        <v>3</v>
      </c>
      <c r="E27" s="43" t="e">
        <f>'ADD-DELE'!#REF!</f>
        <v>#REF!</v>
      </c>
      <c r="F27" s="43" t="e">
        <f t="shared" si="0"/>
        <v>#REF!</v>
      </c>
    </row>
    <row r="28" spans="1:6">
      <c r="A28" s="41">
        <v>19</v>
      </c>
      <c r="B28" s="41" t="s">
        <v>53</v>
      </c>
      <c r="C28" s="41" t="s">
        <v>54</v>
      </c>
      <c r="D28" s="30"/>
      <c r="E28" s="43" t="e">
        <f>'ADD-DELE'!#REF!</f>
        <v>#REF!</v>
      </c>
      <c r="F28" s="43" t="e">
        <f t="shared" si="0"/>
        <v>#REF!</v>
      </c>
    </row>
    <row r="29" spans="1:6">
      <c r="A29" s="41"/>
      <c r="B29" s="40" t="s">
        <v>1559</v>
      </c>
      <c r="C29" s="41"/>
      <c r="D29" s="30"/>
      <c r="E29" s="43"/>
      <c r="F29" s="43"/>
    </row>
    <row r="30" spans="1:6">
      <c r="A30" s="41">
        <v>14</v>
      </c>
      <c r="B30" s="41" t="s">
        <v>1557</v>
      </c>
      <c r="C30" s="41" t="s">
        <v>1560</v>
      </c>
      <c r="D30" s="30">
        <v>12</v>
      </c>
      <c r="E30" s="43">
        <f>'ADD-DELE'!C88</f>
        <v>0</v>
      </c>
      <c r="F30" s="43">
        <f t="shared" ref="F30:F31" si="1">D30*E30</f>
        <v>0</v>
      </c>
    </row>
    <row r="31" spans="1:6">
      <c r="A31" s="41">
        <v>15</v>
      </c>
      <c r="B31" s="41" t="s">
        <v>34</v>
      </c>
      <c r="C31" s="41" t="s">
        <v>1561</v>
      </c>
      <c r="D31" s="30">
        <v>3</v>
      </c>
      <c r="E31" s="43">
        <f>'ADD-DELE'!C92</f>
        <v>0</v>
      </c>
      <c r="F31" s="43">
        <f t="shared" si="1"/>
        <v>0</v>
      </c>
    </row>
    <row r="32" spans="1:6">
      <c r="A32" s="41">
        <v>20</v>
      </c>
      <c r="B32" s="40" t="s">
        <v>38</v>
      </c>
      <c r="C32" s="41" t="s">
        <v>55</v>
      </c>
      <c r="D32" s="30">
        <v>3</v>
      </c>
      <c r="E32" s="43">
        <f>'ADD-DELE'!C225</f>
        <v>0</v>
      </c>
      <c r="F32" s="43">
        <f t="shared" si="0"/>
        <v>0</v>
      </c>
    </row>
    <row r="33" spans="1:6">
      <c r="A33" s="41">
        <v>24</v>
      </c>
      <c r="B33" s="40" t="s">
        <v>42</v>
      </c>
      <c r="C33" s="41" t="s">
        <v>58</v>
      </c>
      <c r="D33" s="30">
        <v>30</v>
      </c>
      <c r="E33" s="43">
        <f>'ADD-DELE'!C211</f>
        <v>0</v>
      </c>
      <c r="F33" s="43">
        <f t="shared" si="0"/>
        <v>0</v>
      </c>
    </row>
    <row r="34" spans="1:6">
      <c r="A34" s="44"/>
      <c r="B34" s="44"/>
      <c r="C34" s="45" t="s">
        <v>46</v>
      </c>
      <c r="D34" s="46"/>
      <c r="E34" s="47"/>
      <c r="F34" s="47" t="e">
        <f>SUM(F7:F33)</f>
        <v>#REF!</v>
      </c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1.1417322834645669" bottom="0.74803149606299213" header="0.31496062992125984" footer="0.31496062992125984"/>
  <pageSetup paperSize="9" orientation="portrait" r:id="rId1"/>
  <headerFooter>
    <oddHeader>&amp;L&amp;G&amp;CFGD FOR BARH SUPER THERMAL 
POWER STATION, STAGE – II (2X660 MW)</oddHeader>
    <oddFooter>&amp;CPage &amp;P of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F15"/>
  <sheetViews>
    <sheetView workbookViewId="0">
      <selection activeCell="G22" sqref="G22"/>
    </sheetView>
  </sheetViews>
  <sheetFormatPr defaultRowHeight="15"/>
  <cols>
    <col min="1" max="1" width="6.140625" style="32" bestFit="1" customWidth="1"/>
    <col min="2" max="2" width="21.42578125" style="32" bestFit="1" customWidth="1"/>
    <col min="3" max="3" width="12.140625" style="32" bestFit="1" customWidth="1"/>
    <col min="4" max="4" width="10.28515625" style="48" bestFit="1" customWidth="1"/>
    <col min="5" max="5" width="10.140625" style="32" bestFit="1" customWidth="1"/>
    <col min="6" max="6" width="10.28515625" style="32" bestFit="1" customWidth="1"/>
    <col min="7" max="16384" width="9.140625" style="32"/>
  </cols>
  <sheetData>
    <row r="1" spans="1:6">
      <c r="A1" s="226" t="s">
        <v>73</v>
      </c>
      <c r="B1" s="226"/>
      <c r="C1" s="226"/>
      <c r="D1" s="226"/>
    </row>
    <row r="2" spans="1:6">
      <c r="A2" s="226" t="s">
        <v>74</v>
      </c>
      <c r="B2" s="226"/>
      <c r="C2" s="226"/>
      <c r="D2" s="226"/>
    </row>
    <row r="3" spans="1:6">
      <c r="A3" s="226" t="s">
        <v>60</v>
      </c>
      <c r="B3" s="226"/>
      <c r="C3" s="226"/>
      <c r="D3" s="226"/>
    </row>
    <row r="4" spans="1:6">
      <c r="A4" s="226" t="s">
        <v>75</v>
      </c>
      <c r="B4" s="226"/>
      <c r="C4" s="226"/>
      <c r="D4" s="226"/>
    </row>
    <row r="5" spans="1:6">
      <c r="A5" s="226" t="s">
        <v>5</v>
      </c>
      <c r="B5" s="226"/>
      <c r="C5" s="226"/>
      <c r="D5" s="226"/>
    </row>
    <row r="6" spans="1:6">
      <c r="A6" s="39" t="s">
        <v>6</v>
      </c>
      <c r="B6" s="39" t="s">
        <v>7</v>
      </c>
      <c r="C6" s="39" t="s">
        <v>8</v>
      </c>
      <c r="D6" s="52" t="s">
        <v>9</v>
      </c>
      <c r="E6" s="39" t="s">
        <v>76</v>
      </c>
      <c r="F6" s="39" t="s">
        <v>11</v>
      </c>
    </row>
    <row r="7" spans="1:6">
      <c r="A7" s="41">
        <v>1</v>
      </c>
      <c r="B7" s="40" t="s">
        <v>77</v>
      </c>
      <c r="C7" s="41" t="s">
        <v>78</v>
      </c>
      <c r="D7" s="53">
        <v>2</v>
      </c>
      <c r="E7" s="43" t="e">
        <f>'ADD-DELE'!#REF!</f>
        <v>#REF!</v>
      </c>
      <c r="F7" s="43" t="e">
        <f>D7*E7</f>
        <v>#REF!</v>
      </c>
    </row>
    <row r="8" spans="1:6">
      <c r="A8" s="41">
        <v>2</v>
      </c>
      <c r="B8" s="40" t="s">
        <v>79</v>
      </c>
      <c r="C8" s="41" t="s">
        <v>80</v>
      </c>
      <c r="D8" s="53">
        <v>2</v>
      </c>
      <c r="E8" s="43" t="e">
        <f>'ADD-DELE'!#REF!</f>
        <v>#REF!</v>
      </c>
      <c r="F8" s="43" t="e">
        <f t="shared" ref="F8:F14" si="0">D8*E8</f>
        <v>#REF!</v>
      </c>
    </row>
    <row r="9" spans="1:6">
      <c r="A9" s="41">
        <v>3</v>
      </c>
      <c r="B9" s="40" t="s">
        <v>81</v>
      </c>
      <c r="C9" s="41" t="s">
        <v>82</v>
      </c>
      <c r="D9" s="53">
        <v>3</v>
      </c>
      <c r="E9" s="43" t="e">
        <f>'ADD-DELE'!#REF!</f>
        <v>#REF!</v>
      </c>
      <c r="F9" s="43" t="e">
        <f t="shared" si="0"/>
        <v>#REF!</v>
      </c>
    </row>
    <row r="10" spans="1:6">
      <c r="A10" s="41">
        <v>4</v>
      </c>
      <c r="B10" s="40" t="s">
        <v>83</v>
      </c>
      <c r="C10" s="41" t="s">
        <v>84</v>
      </c>
      <c r="D10" s="53">
        <v>2</v>
      </c>
      <c r="E10" s="43">
        <f>'ADD-DELE'!C173</f>
        <v>0</v>
      </c>
      <c r="F10" s="43">
        <f t="shared" si="0"/>
        <v>0</v>
      </c>
    </row>
    <row r="11" spans="1:6">
      <c r="A11" s="41"/>
      <c r="B11" s="40" t="s">
        <v>21</v>
      </c>
      <c r="C11" s="41"/>
      <c r="D11" s="53"/>
      <c r="E11" s="43"/>
      <c r="F11" s="43"/>
    </row>
    <row r="12" spans="1:6">
      <c r="A12" s="41">
        <v>5</v>
      </c>
      <c r="B12" s="41">
        <v>16</v>
      </c>
      <c r="C12" s="41" t="s">
        <v>85</v>
      </c>
      <c r="D12" s="53">
        <v>20</v>
      </c>
      <c r="E12" s="43" t="e">
        <f>'ADD-DELE'!#REF!</f>
        <v>#REF!</v>
      </c>
      <c r="F12" s="43" t="e">
        <f t="shared" si="0"/>
        <v>#REF!</v>
      </c>
    </row>
    <row r="13" spans="1:6">
      <c r="A13" s="41">
        <v>6</v>
      </c>
      <c r="B13" s="41">
        <v>32</v>
      </c>
      <c r="C13" s="41" t="s">
        <v>85</v>
      </c>
      <c r="D13" s="53">
        <v>8</v>
      </c>
      <c r="E13" s="43" t="e">
        <f>'ADD-DELE'!#REF!</f>
        <v>#REF!</v>
      </c>
      <c r="F13" s="43" t="e">
        <f t="shared" si="0"/>
        <v>#REF!</v>
      </c>
    </row>
    <row r="14" spans="1:6">
      <c r="A14" s="41">
        <v>8</v>
      </c>
      <c r="B14" s="40" t="s">
        <v>87</v>
      </c>
      <c r="C14" s="41" t="s">
        <v>88</v>
      </c>
      <c r="D14" s="53">
        <v>4</v>
      </c>
      <c r="E14" s="43" t="e">
        <f>'ADD-DELE'!#REF!</f>
        <v>#REF!</v>
      </c>
      <c r="F14" s="43" t="e">
        <f t="shared" si="0"/>
        <v>#REF!</v>
      </c>
    </row>
    <row r="15" spans="1:6">
      <c r="A15" s="40"/>
      <c r="B15" s="40" t="s">
        <v>46</v>
      </c>
      <c r="C15" s="40"/>
      <c r="D15" s="39"/>
      <c r="E15" s="51"/>
      <c r="F15" s="51" t="e">
        <f>SUM(F7:F14)</f>
        <v>#REF!</v>
      </c>
    </row>
  </sheetData>
  <mergeCells count="5">
    <mergeCell ref="A1:D1"/>
    <mergeCell ref="A2:D2"/>
    <mergeCell ref="A3:D3"/>
    <mergeCell ref="A4:D4"/>
    <mergeCell ref="A5:D5"/>
  </mergeCells>
  <pageMargins left="0.70866141732283472" right="0.70866141732283472" top="1.1417322834645669" bottom="0.74803149606299213" header="0.31496062992125984" footer="0.31496062992125984"/>
  <pageSetup paperSize="9" orientation="portrait" r:id="rId1"/>
  <headerFooter>
    <oddHeader>&amp;L&amp;G&amp;CFGD FOR BARH SUPER THERMAL 
POWER STATION, STAGE – II (2X660 MW)</oddHeader>
    <oddFooter>&amp;CPage &amp;P of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27"/>
  <sheetViews>
    <sheetView view="pageBreakPreview" zoomScale="40" zoomScaleNormal="70" zoomScaleSheetLayoutView="40" workbookViewId="0">
      <selection activeCell="D3" sqref="D3"/>
    </sheetView>
  </sheetViews>
  <sheetFormatPr defaultColWidth="9.140625" defaultRowHeight="15"/>
  <cols>
    <col min="1" max="1" width="8.42578125" style="11" bestFit="1" customWidth="1"/>
    <col min="2" max="2" width="7.5703125" style="11" bestFit="1" customWidth="1"/>
    <col min="3" max="3" width="60.85546875" style="8" customWidth="1"/>
    <col min="4" max="4" width="38" style="11" customWidth="1"/>
    <col min="5" max="5" width="8.140625" style="11" customWidth="1"/>
    <col min="6" max="7" width="18.28515625" style="13" customWidth="1"/>
    <col min="8" max="8" width="26.42578125" style="8" customWidth="1"/>
    <col min="9" max="9" width="14" customWidth="1"/>
    <col min="10" max="10" width="14.42578125" customWidth="1"/>
    <col min="11" max="11" width="14" customWidth="1"/>
    <col min="12" max="12" width="16.42578125" customWidth="1"/>
    <col min="13" max="13" width="18.7109375" customWidth="1"/>
    <col min="14" max="14" width="16.28515625" customWidth="1"/>
    <col min="15" max="15" width="22" customWidth="1"/>
  </cols>
  <sheetData>
    <row r="1" spans="1:15" ht="18.75">
      <c r="N1" s="227" t="s">
        <v>1582</v>
      </c>
      <c r="O1" s="227"/>
    </row>
    <row r="2" spans="1:15" s="32" customFormat="1" ht="25.5" customHeight="1">
      <c r="A2" s="228" t="s">
        <v>1531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</row>
    <row r="3" spans="1:15" s="32" customFormat="1" ht="75">
      <c r="A3" s="193" t="s">
        <v>90</v>
      </c>
      <c r="B3" s="231" t="s">
        <v>91</v>
      </c>
      <c r="C3" s="231"/>
      <c r="D3" s="193" t="s">
        <v>1</v>
      </c>
      <c r="E3" s="193" t="s">
        <v>92</v>
      </c>
      <c r="F3" s="116" t="s">
        <v>1715</v>
      </c>
      <c r="G3" s="117" t="s">
        <v>1716</v>
      </c>
      <c r="H3" s="117" t="s">
        <v>1717</v>
      </c>
      <c r="I3" s="117" t="s">
        <v>1726</v>
      </c>
      <c r="J3" s="117" t="s">
        <v>1718</v>
      </c>
      <c r="K3" s="117" t="s">
        <v>1719</v>
      </c>
      <c r="L3" s="117" t="s">
        <v>1720</v>
      </c>
      <c r="M3" s="117" t="s">
        <v>1727</v>
      </c>
      <c r="N3" s="117" t="s">
        <v>1721</v>
      </c>
      <c r="O3" s="117" t="s">
        <v>46</v>
      </c>
    </row>
    <row r="4" spans="1:15" s="32" customFormat="1" ht="31.5" customHeight="1">
      <c r="A4" s="193"/>
      <c r="B4" s="193"/>
      <c r="C4" s="193"/>
      <c r="D4" s="193"/>
      <c r="E4" s="193"/>
      <c r="F4" s="116"/>
      <c r="G4" s="117" t="s">
        <v>1723</v>
      </c>
      <c r="H4" s="117" t="s">
        <v>1730</v>
      </c>
      <c r="I4" s="117" t="s">
        <v>1724</v>
      </c>
      <c r="J4" s="117" t="s">
        <v>1731</v>
      </c>
      <c r="K4" s="117" t="s">
        <v>1732</v>
      </c>
      <c r="L4" s="117" t="s">
        <v>1733</v>
      </c>
      <c r="M4" s="117" t="s">
        <v>1725</v>
      </c>
      <c r="N4" s="117" t="s">
        <v>1734</v>
      </c>
      <c r="O4" s="117" t="s">
        <v>1735</v>
      </c>
    </row>
    <row r="5" spans="1:15" s="81" customFormat="1" ht="30">
      <c r="A5" s="54"/>
      <c r="B5" s="54">
        <v>1</v>
      </c>
      <c r="C5" s="55" t="s">
        <v>93</v>
      </c>
      <c r="D5" s="86" t="s">
        <v>1599</v>
      </c>
      <c r="E5" s="54"/>
      <c r="F5" s="56"/>
      <c r="G5" s="56"/>
      <c r="H5" s="56"/>
      <c r="I5" s="56"/>
      <c r="J5" s="56"/>
      <c r="K5" s="56"/>
      <c r="L5" s="56"/>
      <c r="M5" s="56"/>
      <c r="N5" s="56"/>
      <c r="O5" s="56"/>
    </row>
    <row r="6" spans="1:15" s="15" customFormat="1">
      <c r="A6" s="61"/>
      <c r="B6" s="57">
        <v>1.5</v>
      </c>
      <c r="C6" s="58" t="s">
        <v>96</v>
      </c>
      <c r="D6" s="59" t="s">
        <v>95</v>
      </c>
      <c r="E6" s="59">
        <v>1</v>
      </c>
      <c r="F6" s="56"/>
      <c r="G6" s="56"/>
      <c r="H6" s="56"/>
      <c r="I6" s="56"/>
      <c r="J6" s="56"/>
      <c r="K6" s="56"/>
      <c r="L6" s="56"/>
      <c r="M6" s="56"/>
      <c r="N6" s="56"/>
      <c r="O6" s="56"/>
    </row>
    <row r="7" spans="1:15" s="14" customFormat="1" ht="30">
      <c r="A7" s="54"/>
      <c r="B7" s="54">
        <v>2</v>
      </c>
      <c r="C7" s="55" t="s">
        <v>97</v>
      </c>
      <c r="D7" s="86" t="s">
        <v>1600</v>
      </c>
      <c r="E7" s="54"/>
      <c r="F7" s="56"/>
      <c r="G7" s="56"/>
      <c r="H7" s="56"/>
      <c r="I7" s="56"/>
      <c r="J7" s="56"/>
      <c r="K7" s="56"/>
      <c r="L7" s="56"/>
      <c r="M7" s="56"/>
      <c r="N7" s="56"/>
      <c r="O7" s="56"/>
    </row>
    <row r="8" spans="1:15">
      <c r="A8" s="61"/>
      <c r="B8" s="57">
        <v>2.1</v>
      </c>
      <c r="C8" s="58" t="s">
        <v>98</v>
      </c>
      <c r="D8" s="59" t="s">
        <v>95</v>
      </c>
      <c r="E8" s="59">
        <v>2</v>
      </c>
      <c r="F8" s="56"/>
      <c r="G8" s="56"/>
      <c r="H8" s="56"/>
      <c r="I8" s="56"/>
      <c r="J8" s="56"/>
      <c r="K8" s="56"/>
      <c r="L8" s="56"/>
      <c r="M8" s="56"/>
      <c r="N8" s="56"/>
      <c r="O8" s="56"/>
    </row>
    <row r="9" spans="1:15" s="14" customFormat="1" ht="30">
      <c r="A9" s="54"/>
      <c r="B9" s="54">
        <v>3</v>
      </c>
      <c r="C9" s="55" t="s">
        <v>99</v>
      </c>
      <c r="D9" s="86" t="s">
        <v>1600</v>
      </c>
      <c r="E9" s="54"/>
      <c r="F9" s="56"/>
      <c r="G9" s="56"/>
      <c r="H9" s="56"/>
      <c r="I9" s="56"/>
      <c r="J9" s="56"/>
      <c r="K9" s="56"/>
      <c r="L9" s="56"/>
      <c r="M9" s="56"/>
      <c r="N9" s="56"/>
      <c r="O9" s="56"/>
    </row>
    <row r="10" spans="1:15">
      <c r="A10" s="195"/>
      <c r="B10" s="57">
        <v>3.1</v>
      </c>
      <c r="C10" s="58" t="s">
        <v>100</v>
      </c>
      <c r="D10" s="64" t="s">
        <v>101</v>
      </c>
      <c r="E10" s="64">
        <v>2</v>
      </c>
      <c r="F10" s="56"/>
      <c r="G10" s="56"/>
      <c r="H10" s="56"/>
      <c r="I10" s="56"/>
      <c r="J10" s="56"/>
      <c r="K10" s="56"/>
      <c r="L10" s="56"/>
      <c r="M10" s="56"/>
      <c r="N10" s="56"/>
      <c r="O10" s="56"/>
    </row>
    <row r="11" spans="1:15" s="14" customFormat="1" ht="30">
      <c r="A11" s="54"/>
      <c r="B11" s="54">
        <v>4</v>
      </c>
      <c r="C11" s="55" t="s">
        <v>102</v>
      </c>
      <c r="D11" s="86" t="s">
        <v>1601</v>
      </c>
      <c r="E11" s="54"/>
      <c r="F11" s="56"/>
      <c r="G11" s="56"/>
      <c r="H11" s="56"/>
      <c r="I11" s="56"/>
      <c r="J11" s="56"/>
      <c r="K11" s="56"/>
      <c r="L11" s="56"/>
      <c r="M11" s="56"/>
      <c r="N11" s="56"/>
      <c r="O11" s="56"/>
    </row>
    <row r="12" spans="1:15">
      <c r="A12" s="195"/>
      <c r="B12" s="57">
        <v>4.0999999999999996</v>
      </c>
      <c r="C12" s="58" t="s">
        <v>103</v>
      </c>
      <c r="D12" s="64" t="s">
        <v>101</v>
      </c>
      <c r="E12" s="64">
        <v>2</v>
      </c>
      <c r="F12" s="56"/>
      <c r="G12" s="56"/>
      <c r="H12" s="56"/>
      <c r="I12" s="56"/>
      <c r="J12" s="56"/>
      <c r="K12" s="56"/>
      <c r="L12" s="56"/>
      <c r="M12" s="56"/>
      <c r="N12" s="56"/>
      <c r="O12" s="56"/>
    </row>
    <row r="13" spans="1:15" s="14" customFormat="1">
      <c r="A13" s="54"/>
      <c r="B13" s="54">
        <v>5</v>
      </c>
      <c r="C13" s="55" t="s">
        <v>104</v>
      </c>
      <c r="D13" s="86" t="s">
        <v>1602</v>
      </c>
      <c r="E13" s="55"/>
      <c r="F13" s="56"/>
      <c r="G13" s="56"/>
      <c r="H13" s="56"/>
      <c r="I13" s="56"/>
      <c r="J13" s="56"/>
      <c r="K13" s="56"/>
      <c r="L13" s="56"/>
      <c r="M13" s="56"/>
      <c r="N13" s="56"/>
      <c r="O13" s="56"/>
    </row>
    <row r="14" spans="1:15">
      <c r="A14" s="195"/>
      <c r="B14" s="57">
        <v>5.0999999999999996</v>
      </c>
      <c r="C14" s="58" t="s">
        <v>105</v>
      </c>
      <c r="D14" s="59" t="s">
        <v>95</v>
      </c>
      <c r="E14" s="59">
        <v>5</v>
      </c>
      <c r="F14" s="56"/>
      <c r="G14" s="56"/>
      <c r="H14" s="56"/>
      <c r="I14" s="56"/>
      <c r="J14" s="56"/>
      <c r="K14" s="56"/>
      <c r="L14" s="56"/>
      <c r="M14" s="56"/>
      <c r="N14" s="56"/>
      <c r="O14" s="56"/>
    </row>
    <row r="15" spans="1:15">
      <c r="A15" s="195"/>
      <c r="B15" s="57">
        <v>5.2</v>
      </c>
      <c r="C15" s="58" t="s">
        <v>106</v>
      </c>
      <c r="D15" s="59" t="s">
        <v>95</v>
      </c>
      <c r="E15" s="59">
        <v>5</v>
      </c>
      <c r="F15" s="56"/>
      <c r="G15" s="56"/>
      <c r="H15" s="56"/>
      <c r="I15" s="56"/>
      <c r="J15" s="56"/>
      <c r="K15" s="56"/>
      <c r="L15" s="56"/>
      <c r="M15" s="56"/>
      <c r="N15" s="56"/>
      <c r="O15" s="56"/>
    </row>
    <row r="16" spans="1:15" s="14" customFormat="1">
      <c r="A16" s="54"/>
      <c r="B16" s="54">
        <v>6</v>
      </c>
      <c r="C16" s="55" t="s">
        <v>107</v>
      </c>
      <c r="D16" s="54" t="s">
        <v>1603</v>
      </c>
      <c r="E16" s="54"/>
      <c r="F16" s="56"/>
      <c r="G16" s="56"/>
      <c r="H16" s="56"/>
      <c r="I16" s="56"/>
      <c r="J16" s="56"/>
      <c r="K16" s="56"/>
      <c r="L16" s="56"/>
      <c r="M16" s="56"/>
      <c r="N16" s="56"/>
      <c r="O16" s="56"/>
    </row>
    <row r="17" spans="1:15">
      <c r="A17" s="61"/>
      <c r="B17" s="65">
        <v>6.2</v>
      </c>
      <c r="C17" s="58" t="s">
        <v>108</v>
      </c>
      <c r="D17" s="59" t="s">
        <v>95</v>
      </c>
      <c r="E17" s="59">
        <v>3</v>
      </c>
      <c r="F17" s="56"/>
      <c r="G17" s="56"/>
      <c r="H17" s="56"/>
      <c r="I17" s="56"/>
      <c r="J17" s="56"/>
      <c r="K17" s="56"/>
      <c r="L17" s="56"/>
      <c r="M17" s="56"/>
      <c r="N17" s="56"/>
      <c r="O17" s="56"/>
    </row>
    <row r="18" spans="1:15" s="14" customFormat="1">
      <c r="A18" s="54"/>
      <c r="B18" s="54">
        <v>7</v>
      </c>
      <c r="C18" s="55" t="s">
        <v>109</v>
      </c>
      <c r="D18" s="55" t="s">
        <v>1604</v>
      </c>
      <c r="E18" s="55"/>
      <c r="F18" s="56"/>
      <c r="G18" s="56"/>
      <c r="H18" s="56"/>
      <c r="I18" s="56"/>
      <c r="J18" s="56"/>
      <c r="K18" s="56"/>
      <c r="L18" s="56"/>
      <c r="M18" s="56"/>
      <c r="N18" s="56"/>
      <c r="O18" s="56"/>
    </row>
    <row r="19" spans="1:15">
      <c r="A19" s="61"/>
      <c r="B19" s="65">
        <v>7.1</v>
      </c>
      <c r="C19" s="58" t="s">
        <v>110</v>
      </c>
      <c r="D19" s="59" t="s">
        <v>95</v>
      </c>
      <c r="E19" s="59">
        <v>6</v>
      </c>
      <c r="F19" s="56"/>
      <c r="G19" s="56"/>
      <c r="H19" s="56"/>
      <c r="I19" s="56"/>
      <c r="J19" s="56"/>
      <c r="K19" s="56"/>
      <c r="L19" s="56"/>
      <c r="M19" s="56"/>
      <c r="N19" s="56"/>
      <c r="O19" s="56"/>
    </row>
    <row r="20" spans="1:15" s="14" customFormat="1">
      <c r="A20" s="54"/>
      <c r="B20" s="54">
        <v>8</v>
      </c>
      <c r="C20" s="55" t="s">
        <v>111</v>
      </c>
      <c r="D20" s="54" t="s">
        <v>1605</v>
      </c>
      <c r="E20" s="54"/>
      <c r="F20" s="56"/>
      <c r="G20" s="56"/>
      <c r="H20" s="56"/>
      <c r="I20" s="56"/>
      <c r="J20" s="56"/>
      <c r="K20" s="56"/>
      <c r="L20" s="56"/>
      <c r="M20" s="56"/>
      <c r="N20" s="56"/>
      <c r="O20" s="56"/>
    </row>
    <row r="21" spans="1:15" ht="15.75">
      <c r="A21" s="195"/>
      <c r="B21" s="66" t="s">
        <v>112</v>
      </c>
      <c r="C21" s="58" t="s">
        <v>113</v>
      </c>
      <c r="D21" s="64"/>
      <c r="E21" s="64"/>
      <c r="F21" s="56"/>
      <c r="G21" s="56"/>
      <c r="H21" s="56"/>
      <c r="I21" s="56"/>
      <c r="J21" s="56"/>
      <c r="K21" s="56"/>
      <c r="L21" s="56"/>
      <c r="M21" s="56"/>
      <c r="N21" s="56"/>
      <c r="O21" s="56"/>
    </row>
    <row r="22" spans="1:15">
      <c r="A22" s="195"/>
      <c r="B22" s="65">
        <v>1</v>
      </c>
      <c r="C22" s="58" t="s">
        <v>114</v>
      </c>
      <c r="D22" s="64" t="s">
        <v>101</v>
      </c>
      <c r="E22" s="64">
        <v>10</v>
      </c>
      <c r="F22" s="56"/>
      <c r="G22" s="56"/>
      <c r="H22" s="56"/>
      <c r="I22" s="56"/>
      <c r="J22" s="56"/>
      <c r="K22" s="56"/>
      <c r="L22" s="56"/>
      <c r="M22" s="56"/>
      <c r="N22" s="56"/>
      <c r="O22" s="56"/>
    </row>
    <row r="23" spans="1:15" ht="15.75">
      <c r="A23" s="195"/>
      <c r="B23" s="66" t="s">
        <v>115</v>
      </c>
      <c r="C23" s="58" t="s">
        <v>116</v>
      </c>
      <c r="D23" s="64"/>
      <c r="E23" s="64"/>
      <c r="F23" s="56"/>
      <c r="G23" s="56"/>
      <c r="H23" s="56"/>
      <c r="I23" s="56"/>
      <c r="J23" s="56"/>
      <c r="K23" s="56"/>
      <c r="L23" s="56"/>
      <c r="M23" s="56"/>
      <c r="N23" s="56"/>
      <c r="O23" s="56"/>
    </row>
    <row r="24" spans="1:15">
      <c r="A24" s="195"/>
      <c r="B24" s="65">
        <v>1</v>
      </c>
      <c r="C24" s="58" t="s">
        <v>110</v>
      </c>
      <c r="D24" s="64" t="s">
        <v>101</v>
      </c>
      <c r="E24" s="64">
        <v>10</v>
      </c>
      <c r="F24" s="56"/>
      <c r="G24" s="56"/>
      <c r="H24" s="56"/>
      <c r="I24" s="56"/>
      <c r="J24" s="56"/>
      <c r="K24" s="56"/>
      <c r="L24" s="56"/>
      <c r="M24" s="56"/>
      <c r="N24" s="56"/>
      <c r="O24" s="56"/>
    </row>
    <row r="25" spans="1:15" ht="15.75">
      <c r="A25" s="195"/>
      <c r="B25" s="66" t="s">
        <v>117</v>
      </c>
      <c r="C25" s="58" t="s">
        <v>118</v>
      </c>
      <c r="D25" s="64"/>
      <c r="E25" s="64"/>
      <c r="F25" s="56"/>
      <c r="G25" s="56"/>
      <c r="H25" s="56"/>
      <c r="I25" s="56"/>
      <c r="J25" s="56"/>
      <c r="K25" s="56"/>
      <c r="L25" s="56"/>
      <c r="M25" s="56"/>
      <c r="N25" s="56"/>
      <c r="O25" s="56"/>
    </row>
    <row r="26" spans="1:15">
      <c r="A26" s="195"/>
      <c r="B26" s="65">
        <v>1</v>
      </c>
      <c r="C26" s="58" t="s">
        <v>110</v>
      </c>
      <c r="D26" s="64" t="s">
        <v>101</v>
      </c>
      <c r="E26" s="64">
        <v>10</v>
      </c>
      <c r="F26" s="56"/>
      <c r="G26" s="56"/>
      <c r="H26" s="56"/>
      <c r="I26" s="56"/>
      <c r="J26" s="56"/>
      <c r="K26" s="56"/>
      <c r="L26" s="56"/>
      <c r="M26" s="56"/>
      <c r="N26" s="56"/>
      <c r="O26" s="56"/>
    </row>
    <row r="27" spans="1:15" s="14" customFormat="1">
      <c r="A27" s="54"/>
      <c r="B27" s="54">
        <v>9</v>
      </c>
      <c r="C27" s="55" t="s">
        <v>119</v>
      </c>
      <c r="D27" s="54" t="s">
        <v>1606</v>
      </c>
      <c r="E27" s="54"/>
      <c r="F27" s="56"/>
      <c r="G27" s="56"/>
      <c r="H27" s="56"/>
      <c r="I27" s="56"/>
      <c r="J27" s="56"/>
      <c r="K27" s="56"/>
      <c r="L27" s="56"/>
      <c r="M27" s="56"/>
      <c r="N27" s="56"/>
      <c r="O27" s="56"/>
    </row>
    <row r="28" spans="1:15">
      <c r="A28" s="61"/>
      <c r="B28" s="60" t="s">
        <v>120</v>
      </c>
      <c r="C28" s="58" t="s">
        <v>96</v>
      </c>
      <c r="D28" s="59" t="s">
        <v>101</v>
      </c>
      <c r="E28" s="59">
        <v>1</v>
      </c>
      <c r="F28" s="56"/>
      <c r="G28" s="56"/>
      <c r="H28" s="56"/>
      <c r="I28" s="56"/>
      <c r="J28" s="56"/>
      <c r="K28" s="56"/>
      <c r="L28" s="56"/>
      <c r="M28" s="56"/>
      <c r="N28" s="56"/>
      <c r="O28" s="56"/>
    </row>
    <row r="29" spans="1:15" s="14" customFormat="1" ht="30">
      <c r="A29" s="54"/>
      <c r="B29" s="54">
        <v>10</v>
      </c>
      <c r="C29" s="55" t="s">
        <v>121</v>
      </c>
      <c r="D29" s="86" t="s">
        <v>1607</v>
      </c>
      <c r="E29" s="54"/>
      <c r="F29" s="56"/>
      <c r="G29" s="56"/>
      <c r="H29" s="56"/>
      <c r="I29" s="56"/>
      <c r="J29" s="56"/>
      <c r="K29" s="56"/>
      <c r="L29" s="56"/>
      <c r="M29" s="56"/>
      <c r="N29" s="56"/>
      <c r="O29" s="56"/>
    </row>
    <row r="30" spans="1:15">
      <c r="A30" s="61"/>
      <c r="B30" s="60" t="s">
        <v>122</v>
      </c>
      <c r="C30" s="58" t="s">
        <v>96</v>
      </c>
      <c r="D30" s="59" t="s">
        <v>101</v>
      </c>
      <c r="E30" s="59">
        <v>3</v>
      </c>
      <c r="F30" s="56"/>
      <c r="G30" s="56"/>
      <c r="H30" s="56"/>
      <c r="I30" s="56"/>
      <c r="J30" s="56"/>
      <c r="K30" s="56"/>
      <c r="L30" s="56"/>
      <c r="M30" s="56"/>
      <c r="N30" s="56"/>
      <c r="O30" s="56"/>
    </row>
    <row r="31" spans="1:15" s="14" customFormat="1" ht="30">
      <c r="A31" s="54"/>
      <c r="B31" s="54">
        <v>11</v>
      </c>
      <c r="C31" s="55" t="s">
        <v>123</v>
      </c>
      <c r="D31" s="86" t="s">
        <v>1607</v>
      </c>
      <c r="E31" s="54"/>
      <c r="F31" s="56"/>
      <c r="G31" s="56"/>
      <c r="H31" s="56"/>
      <c r="I31" s="56"/>
      <c r="J31" s="56"/>
      <c r="K31" s="56"/>
      <c r="L31" s="56"/>
      <c r="M31" s="56"/>
      <c r="N31" s="56"/>
      <c r="O31" s="56"/>
    </row>
    <row r="32" spans="1:15">
      <c r="A32" s="61"/>
      <c r="B32" s="60" t="s">
        <v>124</v>
      </c>
      <c r="C32" s="58" t="s">
        <v>96</v>
      </c>
      <c r="D32" s="59" t="s">
        <v>101</v>
      </c>
      <c r="E32" s="59">
        <v>3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</row>
    <row r="33" spans="1:15">
      <c r="A33" s="61"/>
      <c r="B33" s="54">
        <v>12</v>
      </c>
      <c r="C33" s="55" t="s">
        <v>125</v>
      </c>
      <c r="D33" s="86" t="s">
        <v>1608</v>
      </c>
      <c r="E33" s="61"/>
      <c r="F33" s="56"/>
      <c r="G33" s="56"/>
      <c r="H33" s="56"/>
      <c r="I33" s="56"/>
      <c r="J33" s="56"/>
      <c r="K33" s="56"/>
      <c r="L33" s="56"/>
      <c r="M33" s="56"/>
      <c r="N33" s="56"/>
      <c r="O33" s="56"/>
    </row>
    <row r="34" spans="1:15">
      <c r="A34" s="61"/>
      <c r="B34" s="60" t="s">
        <v>126</v>
      </c>
      <c r="C34" s="58" t="s">
        <v>96</v>
      </c>
      <c r="D34" s="59" t="s">
        <v>101</v>
      </c>
      <c r="E34" s="59">
        <v>3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</row>
    <row r="35" spans="1:15">
      <c r="A35" s="61"/>
      <c r="B35" s="54">
        <v>13</v>
      </c>
      <c r="C35" s="55" t="s">
        <v>127</v>
      </c>
      <c r="D35" s="61" t="s">
        <v>1609</v>
      </c>
      <c r="E35" s="61"/>
      <c r="F35" s="56"/>
      <c r="G35" s="56"/>
      <c r="H35" s="56"/>
      <c r="I35" s="56"/>
      <c r="J35" s="56"/>
      <c r="K35" s="56"/>
      <c r="L35" s="56"/>
      <c r="M35" s="56"/>
      <c r="N35" s="56"/>
      <c r="O35" s="56"/>
    </row>
    <row r="36" spans="1:15">
      <c r="A36" s="195"/>
      <c r="B36" s="65">
        <v>13.2</v>
      </c>
      <c r="C36" s="58" t="s">
        <v>128</v>
      </c>
      <c r="D36" s="64" t="s">
        <v>101</v>
      </c>
      <c r="E36" s="64">
        <v>2</v>
      </c>
      <c r="F36" s="56"/>
      <c r="G36" s="56"/>
      <c r="H36" s="56"/>
      <c r="I36" s="56"/>
      <c r="J36" s="56"/>
      <c r="K36" s="56"/>
      <c r="L36" s="56"/>
      <c r="M36" s="56"/>
      <c r="N36" s="56"/>
      <c r="O36" s="56"/>
    </row>
    <row r="37" spans="1:15">
      <c r="A37" s="61"/>
      <c r="B37" s="54">
        <v>14</v>
      </c>
      <c r="C37" s="55" t="s">
        <v>129</v>
      </c>
      <c r="D37" s="61" t="s">
        <v>1610</v>
      </c>
      <c r="E37" s="61"/>
      <c r="F37" s="56"/>
      <c r="G37" s="56"/>
      <c r="H37" s="56"/>
      <c r="I37" s="56"/>
      <c r="J37" s="56"/>
      <c r="K37" s="56"/>
      <c r="L37" s="56"/>
      <c r="M37" s="56"/>
      <c r="N37" s="56"/>
      <c r="O37" s="56"/>
    </row>
    <row r="38" spans="1:15">
      <c r="A38" s="61"/>
      <c r="B38" s="60" t="s">
        <v>130</v>
      </c>
      <c r="C38" s="58" t="s">
        <v>131</v>
      </c>
      <c r="D38" s="59" t="s">
        <v>95</v>
      </c>
      <c r="E38" s="59">
        <v>3</v>
      </c>
      <c r="F38" s="56"/>
      <c r="G38" s="56"/>
      <c r="H38" s="56"/>
      <c r="I38" s="56"/>
      <c r="J38" s="56"/>
      <c r="K38" s="56"/>
      <c r="L38" s="56"/>
      <c r="M38" s="56"/>
      <c r="N38" s="56"/>
      <c r="O38" s="56"/>
    </row>
    <row r="39" spans="1:15">
      <c r="A39" s="61"/>
      <c r="B39" s="60" t="s">
        <v>132</v>
      </c>
      <c r="C39" s="58" t="s">
        <v>133</v>
      </c>
      <c r="D39" s="59" t="s">
        <v>95</v>
      </c>
      <c r="E39" s="59">
        <v>3</v>
      </c>
      <c r="F39" s="56"/>
      <c r="G39" s="56"/>
      <c r="H39" s="56"/>
      <c r="I39" s="56"/>
      <c r="J39" s="56"/>
      <c r="K39" s="56"/>
      <c r="L39" s="56"/>
      <c r="M39" s="56"/>
      <c r="N39" s="56"/>
      <c r="O39" s="56"/>
    </row>
    <row r="40" spans="1:15">
      <c r="A40" s="61"/>
      <c r="B40" s="60" t="s">
        <v>134</v>
      </c>
      <c r="C40" s="58" t="s">
        <v>135</v>
      </c>
      <c r="D40" s="59" t="s">
        <v>95</v>
      </c>
      <c r="E40" s="59">
        <v>3</v>
      </c>
      <c r="F40" s="56"/>
      <c r="G40" s="56"/>
      <c r="H40" s="56"/>
      <c r="I40" s="56"/>
      <c r="J40" s="56"/>
      <c r="K40" s="56"/>
      <c r="L40" s="56"/>
      <c r="M40" s="56"/>
      <c r="N40" s="56"/>
      <c r="O40" s="56"/>
    </row>
    <row r="41" spans="1:15">
      <c r="A41" s="61"/>
      <c r="B41" s="60" t="s">
        <v>136</v>
      </c>
      <c r="C41" s="58" t="s">
        <v>1611</v>
      </c>
      <c r="D41" s="59" t="s">
        <v>95</v>
      </c>
      <c r="E41" s="59">
        <v>3</v>
      </c>
      <c r="F41" s="56"/>
      <c r="G41" s="56"/>
      <c r="H41" s="56"/>
      <c r="I41" s="56"/>
      <c r="J41" s="56"/>
      <c r="K41" s="56"/>
      <c r="L41" s="56"/>
      <c r="M41" s="56"/>
      <c r="N41" s="56"/>
      <c r="O41" s="56"/>
    </row>
    <row r="42" spans="1:15">
      <c r="A42" s="61"/>
      <c r="B42" s="60" t="s">
        <v>137</v>
      </c>
      <c r="C42" s="58" t="s">
        <v>1598</v>
      </c>
      <c r="D42" s="59" t="s">
        <v>95</v>
      </c>
      <c r="E42" s="59">
        <v>3</v>
      </c>
      <c r="F42" s="56"/>
      <c r="G42" s="56"/>
      <c r="H42" s="56"/>
      <c r="I42" s="56"/>
      <c r="J42" s="56"/>
      <c r="K42" s="56"/>
      <c r="L42" s="56"/>
      <c r="M42" s="56"/>
      <c r="N42" s="56"/>
      <c r="O42" s="56"/>
    </row>
    <row r="43" spans="1:15">
      <c r="A43" s="61"/>
      <c r="B43" s="60" t="s">
        <v>138</v>
      </c>
      <c r="C43" s="58" t="s">
        <v>139</v>
      </c>
      <c r="D43" s="59" t="s">
        <v>95</v>
      </c>
      <c r="E43" s="59">
        <v>3</v>
      </c>
      <c r="F43" s="56"/>
      <c r="G43" s="56"/>
      <c r="H43" s="56"/>
      <c r="I43" s="56"/>
      <c r="J43" s="56"/>
      <c r="K43" s="56"/>
      <c r="L43" s="56"/>
      <c r="M43" s="56"/>
      <c r="N43" s="56"/>
      <c r="O43" s="56"/>
    </row>
    <row r="44" spans="1:15" s="14" customFormat="1">
      <c r="A44" s="54"/>
      <c r="B44" s="54">
        <v>15</v>
      </c>
      <c r="C44" s="55" t="s">
        <v>140</v>
      </c>
      <c r="D44" s="55" t="s">
        <v>1612</v>
      </c>
      <c r="E44" s="55"/>
      <c r="F44" s="56"/>
      <c r="G44" s="56"/>
      <c r="H44" s="56"/>
      <c r="I44" s="56"/>
      <c r="J44" s="56"/>
      <c r="K44" s="56"/>
      <c r="L44" s="56"/>
      <c r="M44" s="56"/>
      <c r="N44" s="56"/>
      <c r="O44" s="56"/>
    </row>
    <row r="45" spans="1:15">
      <c r="A45" s="195"/>
      <c r="B45" s="65">
        <v>15.2</v>
      </c>
      <c r="C45" s="58" t="s">
        <v>128</v>
      </c>
      <c r="D45" s="64" t="s">
        <v>101</v>
      </c>
      <c r="E45" s="64">
        <v>6</v>
      </c>
      <c r="F45" s="56"/>
      <c r="G45" s="56"/>
      <c r="H45" s="56"/>
      <c r="I45" s="56"/>
      <c r="J45" s="56"/>
      <c r="K45" s="56"/>
      <c r="L45" s="56"/>
      <c r="M45" s="56"/>
      <c r="N45" s="56"/>
      <c r="O45" s="56"/>
    </row>
    <row r="46" spans="1:15" s="14" customFormat="1">
      <c r="A46" s="54"/>
      <c r="B46" s="54">
        <v>16</v>
      </c>
      <c r="C46" s="55" t="s">
        <v>141</v>
      </c>
      <c r="D46" s="55" t="s">
        <v>1612</v>
      </c>
      <c r="E46" s="55"/>
      <c r="F46" s="56"/>
      <c r="G46" s="56"/>
      <c r="H46" s="56"/>
      <c r="I46" s="56"/>
      <c r="J46" s="56"/>
      <c r="K46" s="56"/>
      <c r="L46" s="56"/>
      <c r="M46" s="56"/>
      <c r="N46" s="56"/>
      <c r="O46" s="56"/>
    </row>
    <row r="47" spans="1:15">
      <c r="A47" s="195"/>
      <c r="B47" s="65">
        <v>16.2</v>
      </c>
      <c r="C47" s="58" t="s">
        <v>128</v>
      </c>
      <c r="D47" s="64" t="s">
        <v>101</v>
      </c>
      <c r="E47" s="64">
        <v>6</v>
      </c>
      <c r="F47" s="56"/>
      <c r="G47" s="56"/>
      <c r="H47" s="56"/>
      <c r="I47" s="56"/>
      <c r="J47" s="56"/>
      <c r="K47" s="56"/>
      <c r="L47" s="56"/>
      <c r="M47" s="56"/>
      <c r="N47" s="56"/>
      <c r="O47" s="56"/>
    </row>
    <row r="48" spans="1:15">
      <c r="A48" s="61"/>
      <c r="B48" s="54">
        <v>17</v>
      </c>
      <c r="C48" s="55" t="s">
        <v>142</v>
      </c>
      <c r="D48" s="59" t="s">
        <v>95</v>
      </c>
      <c r="E48" s="59">
        <v>0</v>
      </c>
      <c r="F48" s="56"/>
      <c r="G48" s="56"/>
      <c r="H48" s="56"/>
      <c r="I48" s="56"/>
      <c r="J48" s="56"/>
      <c r="K48" s="56"/>
      <c r="L48" s="56"/>
      <c r="M48" s="56"/>
      <c r="N48" s="56"/>
      <c r="O48" s="56"/>
    </row>
    <row r="49" spans="1:15">
      <c r="A49" s="61"/>
      <c r="B49" s="54">
        <v>18</v>
      </c>
      <c r="C49" s="55" t="s">
        <v>143</v>
      </c>
      <c r="D49" s="61" t="s">
        <v>1610</v>
      </c>
      <c r="E49" s="61"/>
      <c r="F49" s="56"/>
      <c r="G49" s="56"/>
      <c r="H49" s="56"/>
      <c r="I49" s="56"/>
      <c r="J49" s="56"/>
      <c r="K49" s="56"/>
      <c r="L49" s="56"/>
      <c r="M49" s="56"/>
      <c r="N49" s="56"/>
      <c r="O49" s="56"/>
    </row>
    <row r="50" spans="1:15">
      <c r="A50" s="64"/>
      <c r="B50" s="57">
        <v>18.100000000000001</v>
      </c>
      <c r="C50" s="58" t="s">
        <v>144</v>
      </c>
      <c r="D50" s="64" t="s">
        <v>101</v>
      </c>
      <c r="E50" s="64">
        <v>3</v>
      </c>
      <c r="F50" s="56"/>
      <c r="G50" s="56"/>
      <c r="H50" s="56"/>
      <c r="I50" s="56"/>
      <c r="J50" s="56"/>
      <c r="K50" s="56"/>
      <c r="L50" s="56"/>
      <c r="M50" s="56"/>
      <c r="N50" s="56"/>
      <c r="O50" s="56"/>
    </row>
    <row r="51" spans="1:15" ht="30">
      <c r="A51" s="61"/>
      <c r="B51" s="54">
        <v>19</v>
      </c>
      <c r="C51" s="55" t="s">
        <v>145</v>
      </c>
      <c r="D51" s="87" t="s">
        <v>1613</v>
      </c>
      <c r="E51" s="61"/>
      <c r="F51" s="56"/>
      <c r="G51" s="56"/>
      <c r="H51" s="56"/>
      <c r="I51" s="56"/>
      <c r="J51" s="56"/>
      <c r="K51" s="56"/>
      <c r="L51" s="56"/>
      <c r="M51" s="56"/>
      <c r="N51" s="56"/>
      <c r="O51" s="56"/>
    </row>
    <row r="52" spans="1:15">
      <c r="A52" s="61"/>
      <c r="B52" s="65">
        <v>19.100000000000001</v>
      </c>
      <c r="C52" s="58" t="s">
        <v>146</v>
      </c>
      <c r="D52" s="59" t="s">
        <v>95</v>
      </c>
      <c r="E52" s="59">
        <v>3</v>
      </c>
      <c r="F52" s="56"/>
      <c r="G52" s="56"/>
      <c r="H52" s="56"/>
      <c r="I52" s="56"/>
      <c r="J52" s="56"/>
      <c r="K52" s="56"/>
      <c r="L52" s="56"/>
      <c r="M52" s="56"/>
      <c r="N52" s="56"/>
      <c r="O52" s="56"/>
    </row>
    <row r="53" spans="1:15" s="14" customFormat="1">
      <c r="A53" s="54"/>
      <c r="B53" s="54" t="s">
        <v>148</v>
      </c>
      <c r="C53" s="55" t="s">
        <v>149</v>
      </c>
      <c r="D53" s="54" t="s">
        <v>1609</v>
      </c>
      <c r="E53" s="54"/>
      <c r="F53" s="56"/>
      <c r="G53" s="56"/>
      <c r="H53" s="56"/>
      <c r="I53" s="56"/>
      <c r="J53" s="56"/>
      <c r="K53" s="56"/>
      <c r="L53" s="56"/>
      <c r="M53" s="56"/>
      <c r="N53" s="56"/>
      <c r="O53" s="56"/>
    </row>
    <row r="54" spans="1:15">
      <c r="A54" s="61"/>
      <c r="B54" s="67" t="s">
        <v>150</v>
      </c>
      <c r="C54" s="58" t="s">
        <v>151</v>
      </c>
      <c r="D54" s="59" t="s">
        <v>95</v>
      </c>
      <c r="E54" s="59">
        <v>2</v>
      </c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1:15">
      <c r="A55" s="61"/>
      <c r="B55" s="67" t="s">
        <v>152</v>
      </c>
      <c r="C55" s="58" t="s">
        <v>153</v>
      </c>
      <c r="D55" s="59" t="s">
        <v>95</v>
      </c>
      <c r="E55" s="59">
        <v>2</v>
      </c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1:15">
      <c r="A56" s="61"/>
      <c r="B56" s="67" t="s">
        <v>154</v>
      </c>
      <c r="C56" s="58" t="s">
        <v>155</v>
      </c>
      <c r="D56" s="59" t="s">
        <v>95</v>
      </c>
      <c r="E56" s="59">
        <v>2</v>
      </c>
      <c r="F56" s="56"/>
      <c r="G56" s="56"/>
      <c r="H56" s="56"/>
      <c r="I56" s="56"/>
      <c r="J56" s="56"/>
      <c r="K56" s="56"/>
      <c r="L56" s="56"/>
      <c r="M56" s="56"/>
      <c r="N56" s="56"/>
      <c r="O56" s="56"/>
    </row>
    <row r="57" spans="1:15" s="16" customFormat="1">
      <c r="A57" s="61"/>
      <c r="B57" s="67" t="s">
        <v>156</v>
      </c>
      <c r="C57" s="58" t="s">
        <v>157</v>
      </c>
      <c r="D57" s="59" t="s">
        <v>95</v>
      </c>
      <c r="E57" s="59">
        <v>2</v>
      </c>
      <c r="F57" s="56"/>
      <c r="G57" s="56"/>
      <c r="H57" s="56"/>
      <c r="I57" s="56"/>
      <c r="J57" s="56"/>
      <c r="K57" s="56"/>
      <c r="L57" s="56"/>
      <c r="M57" s="56"/>
      <c r="N57" s="56"/>
      <c r="O57" s="56"/>
    </row>
    <row r="58" spans="1:15">
      <c r="A58" s="61"/>
      <c r="B58" s="54" t="s">
        <v>158</v>
      </c>
      <c r="C58" s="55" t="s">
        <v>159</v>
      </c>
      <c r="D58" s="88" t="s">
        <v>1609</v>
      </c>
      <c r="E58" s="61"/>
      <c r="F58" s="56"/>
      <c r="G58" s="56"/>
      <c r="H58" s="56"/>
      <c r="I58" s="56"/>
      <c r="J58" s="56"/>
      <c r="K58" s="56"/>
      <c r="L58" s="56"/>
      <c r="M58" s="56"/>
      <c r="N58" s="56"/>
      <c r="O58" s="56"/>
    </row>
    <row r="59" spans="1:15">
      <c r="A59" s="61"/>
      <c r="B59" s="67" t="s">
        <v>160</v>
      </c>
      <c r="C59" s="58" t="s">
        <v>151</v>
      </c>
      <c r="D59" s="59" t="s">
        <v>95</v>
      </c>
      <c r="E59" s="59">
        <v>2</v>
      </c>
      <c r="F59" s="56"/>
      <c r="G59" s="56"/>
      <c r="H59" s="56"/>
      <c r="I59" s="56"/>
      <c r="J59" s="56"/>
      <c r="K59" s="56"/>
      <c r="L59" s="56"/>
      <c r="M59" s="56"/>
      <c r="N59" s="56"/>
      <c r="O59" s="56"/>
    </row>
    <row r="60" spans="1:15">
      <c r="A60" s="61"/>
      <c r="B60" s="67" t="s">
        <v>161</v>
      </c>
      <c r="C60" s="58" t="s">
        <v>153</v>
      </c>
      <c r="D60" s="59" t="s">
        <v>95</v>
      </c>
      <c r="E60" s="59">
        <v>2</v>
      </c>
      <c r="F60" s="56"/>
      <c r="G60" s="56"/>
      <c r="H60" s="56"/>
      <c r="I60" s="56"/>
      <c r="J60" s="56"/>
      <c r="K60" s="56"/>
      <c r="L60" s="56"/>
      <c r="M60" s="56"/>
      <c r="N60" s="56"/>
      <c r="O60" s="56"/>
    </row>
    <row r="61" spans="1:15">
      <c r="A61" s="61"/>
      <c r="B61" s="67" t="s">
        <v>162</v>
      </c>
      <c r="C61" s="58" t="s">
        <v>155</v>
      </c>
      <c r="D61" s="59" t="s">
        <v>95</v>
      </c>
      <c r="E61" s="59">
        <v>2</v>
      </c>
      <c r="F61" s="56"/>
      <c r="G61" s="56"/>
      <c r="H61" s="56"/>
      <c r="I61" s="56"/>
      <c r="J61" s="56"/>
      <c r="K61" s="56"/>
      <c r="L61" s="56"/>
      <c r="M61" s="56"/>
      <c r="N61" s="56"/>
      <c r="O61" s="56"/>
    </row>
    <row r="62" spans="1:15" s="16" customFormat="1">
      <c r="A62" s="61"/>
      <c r="B62" s="67" t="s">
        <v>163</v>
      </c>
      <c r="C62" s="58" t="s">
        <v>157</v>
      </c>
      <c r="D62" s="59" t="s">
        <v>95</v>
      </c>
      <c r="E62" s="59">
        <v>2</v>
      </c>
      <c r="F62" s="56"/>
      <c r="G62" s="56"/>
      <c r="H62" s="56"/>
      <c r="I62" s="56"/>
      <c r="J62" s="56"/>
      <c r="K62" s="56"/>
      <c r="L62" s="56"/>
      <c r="M62" s="56"/>
      <c r="N62" s="56"/>
      <c r="O62" s="56"/>
    </row>
    <row r="63" spans="1:15">
      <c r="A63" s="61"/>
      <c r="B63" s="54">
        <v>21</v>
      </c>
      <c r="C63" s="55" t="s">
        <v>164</v>
      </c>
      <c r="D63" s="54" t="s">
        <v>1603</v>
      </c>
      <c r="E63" s="61"/>
      <c r="F63" s="56"/>
      <c r="G63" s="56"/>
      <c r="H63" s="56"/>
      <c r="I63" s="56"/>
      <c r="J63" s="56"/>
      <c r="K63" s="56"/>
      <c r="L63" s="56"/>
      <c r="M63" s="56"/>
      <c r="N63" s="56"/>
      <c r="O63" s="56"/>
    </row>
    <row r="64" spans="1:15">
      <c r="A64" s="61"/>
      <c r="B64" s="60" t="s">
        <v>165</v>
      </c>
      <c r="C64" s="58" t="s">
        <v>166</v>
      </c>
      <c r="D64" s="59" t="s">
        <v>95</v>
      </c>
      <c r="E64" s="59">
        <v>3</v>
      </c>
      <c r="F64" s="56"/>
      <c r="G64" s="56"/>
      <c r="H64" s="56"/>
      <c r="I64" s="56"/>
      <c r="J64" s="56"/>
      <c r="K64" s="56"/>
      <c r="L64" s="56"/>
      <c r="M64" s="56"/>
      <c r="N64" s="56"/>
      <c r="O64" s="56"/>
    </row>
    <row r="65" spans="1:15">
      <c r="A65" s="61"/>
      <c r="B65" s="60" t="s">
        <v>167</v>
      </c>
      <c r="C65" s="58" t="s">
        <v>168</v>
      </c>
      <c r="D65" s="59" t="s">
        <v>95</v>
      </c>
      <c r="E65" s="59">
        <v>3</v>
      </c>
      <c r="F65" s="56"/>
      <c r="G65" s="56"/>
      <c r="H65" s="56"/>
      <c r="I65" s="56"/>
      <c r="J65" s="56"/>
      <c r="K65" s="56"/>
      <c r="L65" s="56"/>
      <c r="M65" s="56"/>
      <c r="N65" s="56"/>
      <c r="O65" s="56"/>
    </row>
    <row r="66" spans="1:15">
      <c r="A66" s="61"/>
      <c r="B66" s="60" t="s">
        <v>169</v>
      </c>
      <c r="C66" s="58" t="s">
        <v>170</v>
      </c>
      <c r="D66" s="59" t="s">
        <v>95</v>
      </c>
      <c r="E66" s="59">
        <v>3</v>
      </c>
      <c r="F66" s="56"/>
      <c r="G66" s="56"/>
      <c r="H66" s="56"/>
      <c r="I66" s="56"/>
      <c r="J66" s="56"/>
      <c r="K66" s="56"/>
      <c r="L66" s="56"/>
      <c r="M66" s="56"/>
      <c r="N66" s="56"/>
      <c r="O66" s="56"/>
    </row>
    <row r="67" spans="1:15">
      <c r="A67" s="61"/>
      <c r="B67" s="60" t="s">
        <v>171</v>
      </c>
      <c r="C67" s="58" t="s">
        <v>172</v>
      </c>
      <c r="D67" s="59" t="s">
        <v>95</v>
      </c>
      <c r="E67" s="59">
        <v>3</v>
      </c>
      <c r="F67" s="56"/>
      <c r="G67" s="56"/>
      <c r="H67" s="56"/>
      <c r="I67" s="56"/>
      <c r="J67" s="56"/>
      <c r="K67" s="56"/>
      <c r="L67" s="56"/>
      <c r="M67" s="56"/>
      <c r="N67" s="56"/>
      <c r="O67" s="56"/>
    </row>
    <row r="68" spans="1:15">
      <c r="A68" s="61"/>
      <c r="B68" s="60" t="s">
        <v>173</v>
      </c>
      <c r="C68" s="58" t="s">
        <v>174</v>
      </c>
      <c r="D68" s="59" t="s">
        <v>95</v>
      </c>
      <c r="E68" s="59">
        <v>3</v>
      </c>
      <c r="F68" s="56"/>
      <c r="G68" s="56"/>
      <c r="H68" s="56"/>
      <c r="I68" s="56"/>
      <c r="J68" s="56"/>
      <c r="K68" s="56"/>
      <c r="L68" s="56"/>
      <c r="M68" s="56"/>
      <c r="N68" s="56"/>
      <c r="O68" s="56"/>
    </row>
    <row r="69" spans="1:15">
      <c r="A69" s="61"/>
      <c r="B69" s="60" t="s">
        <v>175</v>
      </c>
      <c r="C69" s="58" t="s">
        <v>176</v>
      </c>
      <c r="D69" s="59" t="s">
        <v>95</v>
      </c>
      <c r="E69" s="59">
        <v>3</v>
      </c>
      <c r="F69" s="56"/>
      <c r="G69" s="56"/>
      <c r="H69" s="56"/>
      <c r="I69" s="56"/>
      <c r="J69" s="56"/>
      <c r="K69" s="56"/>
      <c r="L69" s="56"/>
      <c r="M69" s="56"/>
      <c r="N69" s="56"/>
      <c r="O69" s="56"/>
    </row>
    <row r="70" spans="1:15">
      <c r="A70" s="61"/>
      <c r="B70" s="60">
        <v>21.9</v>
      </c>
      <c r="C70" s="58" t="s">
        <v>1614</v>
      </c>
      <c r="D70" s="59" t="s">
        <v>95</v>
      </c>
      <c r="E70" s="59">
        <v>3</v>
      </c>
      <c r="F70" s="56"/>
      <c r="G70" s="56"/>
      <c r="H70" s="56"/>
      <c r="I70" s="56"/>
      <c r="J70" s="56"/>
      <c r="K70" s="56"/>
      <c r="L70" s="56"/>
      <c r="M70" s="56"/>
      <c r="N70" s="56"/>
      <c r="O70" s="56"/>
    </row>
    <row r="71" spans="1:15">
      <c r="A71" s="61"/>
      <c r="B71" s="54">
        <v>22</v>
      </c>
      <c r="C71" s="55" t="s">
        <v>177</v>
      </c>
      <c r="D71" s="54" t="s">
        <v>1603</v>
      </c>
      <c r="E71" s="61"/>
      <c r="F71" s="56"/>
      <c r="G71" s="56"/>
      <c r="H71" s="56"/>
      <c r="I71" s="56"/>
      <c r="J71" s="56"/>
      <c r="K71" s="56"/>
      <c r="L71" s="56"/>
      <c r="M71" s="56"/>
      <c r="N71" s="56"/>
      <c r="O71" s="56"/>
    </row>
    <row r="72" spans="1:15">
      <c r="A72" s="61"/>
      <c r="B72" s="54">
        <v>23</v>
      </c>
      <c r="C72" s="55" t="s">
        <v>178</v>
      </c>
      <c r="D72" s="54" t="s">
        <v>1603</v>
      </c>
      <c r="E72" s="61"/>
      <c r="F72" s="56"/>
      <c r="G72" s="56"/>
      <c r="H72" s="56"/>
      <c r="I72" s="56"/>
      <c r="J72" s="56"/>
      <c r="K72" s="56"/>
      <c r="L72" s="56"/>
      <c r="M72" s="56"/>
      <c r="N72" s="56"/>
      <c r="O72" s="56"/>
    </row>
    <row r="73" spans="1:15">
      <c r="A73" s="195"/>
      <c r="B73" s="68" t="s">
        <v>179</v>
      </c>
      <c r="C73" s="58" t="s">
        <v>180</v>
      </c>
      <c r="D73" s="64" t="s">
        <v>101</v>
      </c>
      <c r="E73" s="64">
        <v>3</v>
      </c>
      <c r="F73" s="56"/>
      <c r="G73" s="56"/>
      <c r="H73" s="56"/>
      <c r="I73" s="56"/>
      <c r="J73" s="56"/>
      <c r="K73" s="56"/>
      <c r="L73" s="56"/>
      <c r="M73" s="56"/>
      <c r="N73" s="56"/>
      <c r="O73" s="56"/>
    </row>
    <row r="74" spans="1:15">
      <c r="A74" s="195"/>
      <c r="B74" s="68" t="s">
        <v>181</v>
      </c>
      <c r="C74" s="58" t="s">
        <v>182</v>
      </c>
      <c r="D74" s="64" t="s">
        <v>101</v>
      </c>
      <c r="E74" s="64">
        <v>3</v>
      </c>
      <c r="F74" s="56"/>
      <c r="G74" s="56"/>
      <c r="H74" s="56"/>
      <c r="I74" s="56"/>
      <c r="J74" s="56"/>
      <c r="K74" s="56"/>
      <c r="L74" s="56"/>
      <c r="M74" s="56"/>
      <c r="N74" s="56"/>
      <c r="O74" s="56"/>
    </row>
    <row r="75" spans="1:15">
      <c r="A75" s="195"/>
      <c r="B75" s="68" t="s">
        <v>183</v>
      </c>
      <c r="C75" s="58" t="s">
        <v>184</v>
      </c>
      <c r="D75" s="64" t="s">
        <v>101</v>
      </c>
      <c r="E75" s="64">
        <v>3</v>
      </c>
      <c r="F75" s="56"/>
      <c r="G75" s="56"/>
      <c r="H75" s="56"/>
      <c r="I75" s="56"/>
      <c r="J75" s="56"/>
      <c r="K75" s="56"/>
      <c r="L75" s="56"/>
      <c r="M75" s="56"/>
      <c r="N75" s="56"/>
      <c r="O75" s="56"/>
    </row>
    <row r="76" spans="1:15">
      <c r="A76" s="195"/>
      <c r="B76" s="68" t="s">
        <v>185</v>
      </c>
      <c r="C76" s="58" t="s">
        <v>186</v>
      </c>
      <c r="D76" s="64" t="s">
        <v>101</v>
      </c>
      <c r="E76" s="64">
        <v>3</v>
      </c>
      <c r="F76" s="56"/>
      <c r="G76" s="56"/>
      <c r="H76" s="56"/>
      <c r="I76" s="56"/>
      <c r="J76" s="56"/>
      <c r="K76" s="56"/>
      <c r="L76" s="56"/>
      <c r="M76" s="56"/>
      <c r="N76" s="56"/>
      <c r="O76" s="56"/>
    </row>
    <row r="77" spans="1:15">
      <c r="A77" s="195"/>
      <c r="B77" s="68" t="s">
        <v>187</v>
      </c>
      <c r="C77" s="58" t="s">
        <v>188</v>
      </c>
      <c r="D77" s="64" t="s">
        <v>101</v>
      </c>
      <c r="E77" s="64">
        <v>3</v>
      </c>
      <c r="F77" s="56"/>
      <c r="G77" s="56"/>
      <c r="H77" s="56"/>
      <c r="I77" s="56"/>
      <c r="J77" s="56"/>
      <c r="K77" s="56"/>
      <c r="L77" s="56"/>
      <c r="M77" s="56"/>
      <c r="N77" s="56"/>
      <c r="O77" s="56"/>
    </row>
    <row r="78" spans="1:15">
      <c r="A78" s="195"/>
      <c r="B78" s="68" t="s">
        <v>189</v>
      </c>
      <c r="C78" s="58" t="s">
        <v>190</v>
      </c>
      <c r="D78" s="64" t="s">
        <v>101</v>
      </c>
      <c r="E78" s="64">
        <v>3</v>
      </c>
      <c r="F78" s="56"/>
      <c r="G78" s="56"/>
      <c r="H78" s="56"/>
      <c r="I78" s="56"/>
      <c r="J78" s="56"/>
      <c r="K78" s="56"/>
      <c r="L78" s="56"/>
      <c r="M78" s="56"/>
      <c r="N78" s="56"/>
      <c r="O78" s="56"/>
    </row>
    <row r="79" spans="1:15">
      <c r="A79" s="195"/>
      <c r="B79" s="68" t="s">
        <v>191</v>
      </c>
      <c r="C79" s="58" t="s">
        <v>192</v>
      </c>
      <c r="D79" s="64" t="s">
        <v>101</v>
      </c>
      <c r="E79" s="64">
        <v>3</v>
      </c>
      <c r="F79" s="56"/>
      <c r="G79" s="56"/>
      <c r="H79" s="56"/>
      <c r="I79" s="56"/>
      <c r="J79" s="56"/>
      <c r="K79" s="56"/>
      <c r="L79" s="56"/>
      <c r="M79" s="56"/>
      <c r="N79" s="56"/>
      <c r="O79" s="56"/>
    </row>
    <row r="80" spans="1:15">
      <c r="A80" s="195"/>
      <c r="B80" s="68" t="s">
        <v>193</v>
      </c>
      <c r="C80" s="58" t="s">
        <v>194</v>
      </c>
      <c r="D80" s="64" t="s">
        <v>101</v>
      </c>
      <c r="E80" s="64">
        <v>3</v>
      </c>
      <c r="F80" s="56"/>
      <c r="G80" s="56"/>
      <c r="H80" s="56"/>
      <c r="I80" s="56"/>
      <c r="J80" s="56"/>
      <c r="K80" s="56"/>
      <c r="L80" s="56"/>
      <c r="M80" s="56"/>
      <c r="N80" s="56"/>
      <c r="O80" s="56"/>
    </row>
    <row r="81" spans="1:15" s="14" customFormat="1" ht="45">
      <c r="A81" s="54"/>
      <c r="B81" s="54">
        <v>24</v>
      </c>
      <c r="C81" s="55" t="s">
        <v>195</v>
      </c>
      <c r="D81" s="86" t="s">
        <v>1615</v>
      </c>
      <c r="E81" s="54"/>
      <c r="F81" s="56"/>
      <c r="G81" s="56"/>
      <c r="H81" s="56"/>
      <c r="I81" s="56"/>
      <c r="J81" s="56"/>
      <c r="K81" s="56"/>
      <c r="L81" s="56"/>
      <c r="M81" s="56"/>
      <c r="N81" s="56"/>
      <c r="O81" s="56"/>
    </row>
    <row r="82" spans="1:15">
      <c r="A82" s="61"/>
      <c r="B82" s="69" t="s">
        <v>196</v>
      </c>
      <c r="C82" s="58" t="s">
        <v>197</v>
      </c>
      <c r="D82" s="59" t="s">
        <v>95</v>
      </c>
      <c r="E82" s="59">
        <v>10</v>
      </c>
      <c r="F82" s="56"/>
      <c r="G82" s="56"/>
      <c r="H82" s="56"/>
      <c r="I82" s="56"/>
      <c r="J82" s="56"/>
      <c r="K82" s="56"/>
      <c r="L82" s="56"/>
      <c r="M82" s="56"/>
      <c r="N82" s="56"/>
      <c r="O82" s="56"/>
    </row>
    <row r="83" spans="1:15">
      <c r="A83" s="61"/>
      <c r="B83" s="69" t="s">
        <v>198</v>
      </c>
      <c r="C83" s="58" t="s">
        <v>199</v>
      </c>
      <c r="D83" s="59" t="s">
        <v>95</v>
      </c>
      <c r="E83" s="59">
        <v>10</v>
      </c>
      <c r="F83" s="56"/>
      <c r="G83" s="56"/>
      <c r="H83" s="56"/>
      <c r="I83" s="56"/>
      <c r="J83" s="56"/>
      <c r="K83" s="56"/>
      <c r="L83" s="56"/>
      <c r="M83" s="56"/>
      <c r="N83" s="56"/>
      <c r="O83" s="56"/>
    </row>
    <row r="84" spans="1:15">
      <c r="A84" s="61"/>
      <c r="B84" s="69" t="s">
        <v>200</v>
      </c>
      <c r="C84" s="58" t="s">
        <v>201</v>
      </c>
      <c r="D84" s="59" t="s">
        <v>95</v>
      </c>
      <c r="E84" s="59">
        <v>10</v>
      </c>
      <c r="F84" s="56"/>
      <c r="G84" s="56"/>
      <c r="H84" s="56"/>
      <c r="I84" s="56"/>
      <c r="J84" s="56"/>
      <c r="K84" s="56"/>
      <c r="L84" s="56"/>
      <c r="M84" s="56"/>
      <c r="N84" s="56"/>
      <c r="O84" s="56"/>
    </row>
    <row r="85" spans="1:15">
      <c r="A85" s="61"/>
      <c r="B85" s="69" t="s">
        <v>202</v>
      </c>
      <c r="C85" s="58" t="s">
        <v>203</v>
      </c>
      <c r="D85" s="59" t="s">
        <v>95</v>
      </c>
      <c r="E85" s="59">
        <v>10</v>
      </c>
      <c r="F85" s="56"/>
      <c r="G85" s="56"/>
      <c r="H85" s="56"/>
      <c r="I85" s="56"/>
      <c r="J85" s="56"/>
      <c r="K85" s="56"/>
      <c r="L85" s="56"/>
      <c r="M85" s="56"/>
      <c r="N85" s="56"/>
      <c r="O85" s="56"/>
    </row>
    <row r="86" spans="1:15">
      <c r="A86" s="61"/>
      <c r="B86" s="69" t="s">
        <v>204</v>
      </c>
      <c r="C86" s="58" t="s">
        <v>205</v>
      </c>
      <c r="D86" s="59" t="s">
        <v>95</v>
      </c>
      <c r="E86" s="59">
        <v>10</v>
      </c>
      <c r="F86" s="56"/>
      <c r="G86" s="56"/>
      <c r="H86" s="56"/>
      <c r="I86" s="56"/>
      <c r="J86" s="56"/>
      <c r="K86" s="56"/>
      <c r="L86" s="56"/>
      <c r="M86" s="56"/>
      <c r="N86" s="56"/>
      <c r="O86" s="56"/>
    </row>
    <row r="87" spans="1:15">
      <c r="A87" s="61"/>
      <c r="B87" s="69" t="s">
        <v>206</v>
      </c>
      <c r="C87" s="58" t="s">
        <v>207</v>
      </c>
      <c r="D87" s="59" t="s">
        <v>95</v>
      </c>
      <c r="E87" s="59">
        <v>10</v>
      </c>
      <c r="F87" s="56"/>
      <c r="G87" s="56"/>
      <c r="H87" s="56"/>
      <c r="I87" s="56"/>
      <c r="J87" s="56"/>
      <c r="K87" s="56"/>
      <c r="L87" s="56"/>
      <c r="M87" s="56"/>
      <c r="N87" s="56"/>
      <c r="O87" s="56"/>
    </row>
    <row r="88" spans="1:15" ht="30">
      <c r="A88" s="61"/>
      <c r="B88" s="54">
        <v>25</v>
      </c>
      <c r="C88" s="55" t="s">
        <v>208</v>
      </c>
      <c r="D88" s="86" t="s">
        <v>1616</v>
      </c>
      <c r="E88" s="61"/>
      <c r="F88" s="56"/>
      <c r="G88" s="56"/>
      <c r="H88" s="56"/>
      <c r="I88" s="56"/>
      <c r="J88" s="56"/>
      <c r="K88" s="56"/>
      <c r="L88" s="56"/>
      <c r="M88" s="56"/>
      <c r="N88" s="56"/>
      <c r="O88" s="56"/>
    </row>
    <row r="89" spans="1:15">
      <c r="A89" s="61"/>
      <c r="B89" s="60" t="s">
        <v>209</v>
      </c>
      <c r="C89" s="58" t="s">
        <v>210</v>
      </c>
      <c r="D89" s="59" t="s">
        <v>95</v>
      </c>
      <c r="E89" s="59">
        <v>5</v>
      </c>
      <c r="F89" s="56"/>
      <c r="G89" s="56"/>
      <c r="H89" s="56"/>
      <c r="I89" s="56"/>
      <c r="J89" s="56"/>
      <c r="K89" s="56"/>
      <c r="L89" s="56"/>
      <c r="M89" s="56"/>
      <c r="N89" s="56"/>
      <c r="O89" s="56"/>
    </row>
    <row r="90" spans="1:15">
      <c r="A90" s="61"/>
      <c r="B90" s="60" t="s">
        <v>211</v>
      </c>
      <c r="C90" s="58" t="s">
        <v>212</v>
      </c>
      <c r="D90" s="59" t="s">
        <v>95</v>
      </c>
      <c r="E90" s="59">
        <v>5</v>
      </c>
      <c r="F90" s="56"/>
      <c r="G90" s="56"/>
      <c r="H90" s="56"/>
      <c r="I90" s="56"/>
      <c r="J90" s="56"/>
      <c r="K90" s="56"/>
      <c r="L90" s="56"/>
      <c r="M90" s="56"/>
      <c r="N90" s="56"/>
      <c r="O90" s="56"/>
    </row>
    <row r="91" spans="1:15">
      <c r="A91" s="61"/>
      <c r="B91" s="60" t="s">
        <v>213</v>
      </c>
      <c r="C91" s="58" t="s">
        <v>214</v>
      </c>
      <c r="D91" s="59" t="s">
        <v>95</v>
      </c>
      <c r="E91" s="59">
        <v>5</v>
      </c>
      <c r="F91" s="56"/>
      <c r="G91" s="56"/>
      <c r="H91" s="56"/>
      <c r="I91" s="56"/>
      <c r="J91" s="56"/>
      <c r="K91" s="56"/>
      <c r="L91" s="56"/>
      <c r="M91" s="56"/>
      <c r="N91" s="56"/>
      <c r="O91" s="56"/>
    </row>
    <row r="92" spans="1:15">
      <c r="A92" s="61"/>
      <c r="B92" s="60" t="s">
        <v>215</v>
      </c>
      <c r="C92" s="58" t="s">
        <v>216</v>
      </c>
      <c r="D92" s="59" t="s">
        <v>95</v>
      </c>
      <c r="E92" s="59">
        <v>5</v>
      </c>
      <c r="F92" s="56"/>
      <c r="G92" s="56"/>
      <c r="H92" s="56"/>
      <c r="I92" s="56"/>
      <c r="J92" s="56"/>
      <c r="K92" s="56"/>
      <c r="L92" s="56"/>
      <c r="M92" s="56"/>
      <c r="N92" s="56"/>
      <c r="O92" s="56"/>
    </row>
    <row r="93" spans="1:15">
      <c r="A93" s="61"/>
      <c r="B93" s="60" t="s">
        <v>217</v>
      </c>
      <c r="C93" s="58" t="s">
        <v>218</v>
      </c>
      <c r="D93" s="59" t="s">
        <v>95</v>
      </c>
      <c r="E93" s="59">
        <v>5</v>
      </c>
      <c r="F93" s="56"/>
      <c r="G93" s="56"/>
      <c r="H93" s="56"/>
      <c r="I93" s="56"/>
      <c r="J93" s="56"/>
      <c r="K93" s="56"/>
      <c r="L93" s="56"/>
      <c r="M93" s="56"/>
      <c r="N93" s="56"/>
      <c r="O93" s="56"/>
    </row>
    <row r="94" spans="1:15">
      <c r="A94" s="61"/>
      <c r="B94" s="60" t="s">
        <v>219</v>
      </c>
      <c r="C94" s="58" t="s">
        <v>220</v>
      </c>
      <c r="D94" s="59" t="s">
        <v>95</v>
      </c>
      <c r="E94" s="59">
        <v>5</v>
      </c>
      <c r="F94" s="56"/>
      <c r="G94" s="56"/>
      <c r="H94" s="56"/>
      <c r="I94" s="56"/>
      <c r="J94" s="56"/>
      <c r="K94" s="56"/>
      <c r="L94" s="56"/>
      <c r="M94" s="56"/>
      <c r="N94" s="56"/>
      <c r="O94" s="56"/>
    </row>
    <row r="95" spans="1:15">
      <c r="A95" s="61"/>
      <c r="B95" s="54">
        <v>26</v>
      </c>
      <c r="C95" s="55" t="s">
        <v>221</v>
      </c>
      <c r="D95" s="59" t="s">
        <v>95</v>
      </c>
      <c r="E95" s="59">
        <v>25</v>
      </c>
      <c r="F95" s="56"/>
      <c r="G95" s="56"/>
      <c r="H95" s="56"/>
      <c r="I95" s="56"/>
      <c r="J95" s="56"/>
      <c r="K95" s="56"/>
      <c r="L95" s="56"/>
      <c r="M95" s="56"/>
      <c r="N95" s="56"/>
      <c r="O95" s="56"/>
    </row>
    <row r="96" spans="1:15" s="16" customFormat="1" ht="45">
      <c r="A96" s="61"/>
      <c r="B96" s="61" t="s">
        <v>222</v>
      </c>
      <c r="C96" s="62" t="s">
        <v>223</v>
      </c>
      <c r="D96" s="88" t="s">
        <v>1617</v>
      </c>
      <c r="E96" s="59"/>
      <c r="F96" s="56"/>
      <c r="G96" s="56"/>
      <c r="H96" s="56"/>
      <c r="I96" s="56"/>
      <c r="J96" s="56"/>
      <c r="K96" s="56"/>
      <c r="L96" s="56"/>
      <c r="M96" s="56"/>
      <c r="N96" s="56"/>
      <c r="O96" s="56"/>
    </row>
    <row r="97" spans="1:15" s="16" customFormat="1" ht="21" customHeight="1">
      <c r="A97" s="61"/>
      <c r="B97" s="60" t="s">
        <v>224</v>
      </c>
      <c r="C97" s="62" t="s">
        <v>225</v>
      </c>
      <c r="D97" s="59" t="s">
        <v>95</v>
      </c>
      <c r="E97" s="59">
        <v>5</v>
      </c>
      <c r="F97" s="56"/>
      <c r="G97" s="56"/>
      <c r="H97" s="56"/>
      <c r="I97" s="56"/>
      <c r="J97" s="56"/>
      <c r="K97" s="56"/>
      <c r="L97" s="56"/>
      <c r="M97" s="56"/>
      <c r="N97" s="56"/>
      <c r="O97" s="56"/>
    </row>
    <row r="98" spans="1:15" s="16" customFormat="1" ht="21" customHeight="1">
      <c r="A98" s="61"/>
      <c r="B98" s="60" t="s">
        <v>226</v>
      </c>
      <c r="C98" s="62" t="s">
        <v>227</v>
      </c>
      <c r="D98" s="59" t="s">
        <v>95</v>
      </c>
      <c r="E98" s="59">
        <v>5</v>
      </c>
      <c r="F98" s="56"/>
      <c r="G98" s="56"/>
      <c r="H98" s="56"/>
      <c r="I98" s="56"/>
      <c r="J98" s="56"/>
      <c r="K98" s="56"/>
      <c r="L98" s="56"/>
      <c r="M98" s="56"/>
      <c r="N98" s="56"/>
      <c r="O98" s="56"/>
    </row>
    <row r="99" spans="1:15" s="16" customFormat="1" ht="21" customHeight="1">
      <c r="A99" s="61"/>
      <c r="B99" s="60" t="s">
        <v>228</v>
      </c>
      <c r="C99" s="62" t="s">
        <v>229</v>
      </c>
      <c r="D99" s="59" t="s">
        <v>95</v>
      </c>
      <c r="E99" s="59">
        <v>5</v>
      </c>
      <c r="F99" s="56"/>
      <c r="G99" s="56"/>
      <c r="H99" s="56"/>
      <c r="I99" s="56"/>
      <c r="J99" s="56"/>
      <c r="K99" s="56"/>
      <c r="L99" s="56"/>
      <c r="M99" s="56"/>
      <c r="N99" s="56"/>
      <c r="O99" s="56"/>
    </row>
    <row r="100" spans="1:15" s="16" customFormat="1" ht="45">
      <c r="A100" s="61"/>
      <c r="B100" s="61" t="s">
        <v>222</v>
      </c>
      <c r="C100" s="62" t="s">
        <v>1580</v>
      </c>
      <c r="D100" s="88" t="s">
        <v>1617</v>
      </c>
      <c r="E100" s="59"/>
      <c r="F100" s="56"/>
      <c r="G100" s="56"/>
      <c r="H100" s="56"/>
      <c r="I100" s="56"/>
      <c r="J100" s="56"/>
      <c r="K100" s="56"/>
      <c r="L100" s="56"/>
      <c r="M100" s="56"/>
      <c r="N100" s="56"/>
      <c r="O100" s="56"/>
    </row>
    <row r="101" spans="1:15" s="16" customFormat="1" ht="21" customHeight="1">
      <c r="A101" s="61"/>
      <c r="B101" s="60" t="s">
        <v>224</v>
      </c>
      <c r="C101" s="62" t="s">
        <v>225</v>
      </c>
      <c r="D101" s="59" t="s">
        <v>95</v>
      </c>
      <c r="E101" s="59">
        <v>5</v>
      </c>
      <c r="F101" s="56"/>
      <c r="G101" s="56"/>
      <c r="H101" s="56"/>
      <c r="I101" s="56"/>
      <c r="J101" s="56"/>
      <c r="K101" s="56"/>
      <c r="L101" s="56"/>
      <c r="M101" s="56"/>
      <c r="N101" s="56"/>
      <c r="O101" s="56"/>
    </row>
    <row r="102" spans="1:15" s="16" customFormat="1" ht="21" customHeight="1">
      <c r="A102" s="61"/>
      <c r="B102" s="60" t="s">
        <v>226</v>
      </c>
      <c r="C102" s="62" t="s">
        <v>227</v>
      </c>
      <c r="D102" s="59" t="s">
        <v>95</v>
      </c>
      <c r="E102" s="59">
        <v>5</v>
      </c>
      <c r="F102" s="56"/>
      <c r="G102" s="56"/>
      <c r="H102" s="56"/>
      <c r="I102" s="56"/>
      <c r="J102" s="56"/>
      <c r="K102" s="56"/>
      <c r="L102" s="56"/>
      <c r="M102" s="56"/>
      <c r="N102" s="56"/>
      <c r="O102" s="56"/>
    </row>
    <row r="103" spans="1:15" s="16" customFormat="1" ht="21" customHeight="1">
      <c r="A103" s="61"/>
      <c r="B103" s="60" t="s">
        <v>228</v>
      </c>
      <c r="C103" s="62" t="s">
        <v>229</v>
      </c>
      <c r="D103" s="59" t="s">
        <v>95</v>
      </c>
      <c r="E103" s="59">
        <v>5</v>
      </c>
      <c r="F103" s="56"/>
      <c r="G103" s="56"/>
      <c r="H103" s="56"/>
      <c r="I103" s="56"/>
      <c r="J103" s="56"/>
      <c r="K103" s="56"/>
      <c r="L103" s="56"/>
      <c r="M103" s="56"/>
      <c r="N103" s="56"/>
      <c r="O103" s="56"/>
    </row>
    <row r="104" spans="1:15">
      <c r="A104" s="61"/>
      <c r="B104" s="61">
        <v>28</v>
      </c>
      <c r="C104" s="62" t="s">
        <v>230</v>
      </c>
      <c r="D104" s="88" t="s">
        <v>1618</v>
      </c>
      <c r="E104" s="1"/>
      <c r="F104" s="56"/>
      <c r="G104" s="56"/>
      <c r="H104" s="56"/>
      <c r="I104" s="56"/>
      <c r="J104" s="56"/>
      <c r="K104" s="56"/>
      <c r="L104" s="56"/>
      <c r="M104" s="56"/>
      <c r="N104" s="56"/>
      <c r="O104" s="56"/>
    </row>
    <row r="105" spans="1:15">
      <c r="A105" s="61"/>
      <c r="B105" s="61"/>
      <c r="C105" s="62"/>
      <c r="D105" s="59" t="s">
        <v>95</v>
      </c>
      <c r="E105" s="59">
        <v>10</v>
      </c>
      <c r="F105" s="56"/>
      <c r="G105" s="56"/>
      <c r="H105" s="56"/>
      <c r="I105" s="56"/>
      <c r="J105" s="56"/>
      <c r="K105" s="56"/>
      <c r="L105" s="56"/>
      <c r="M105" s="56"/>
      <c r="N105" s="56"/>
      <c r="O105" s="56"/>
    </row>
    <row r="106" spans="1:15" ht="45">
      <c r="A106" s="61"/>
      <c r="B106" s="61">
        <v>29</v>
      </c>
      <c r="C106" s="62" t="s">
        <v>231</v>
      </c>
      <c r="D106" s="86" t="s">
        <v>1619</v>
      </c>
      <c r="E106" s="61"/>
      <c r="F106" s="56"/>
      <c r="G106" s="56"/>
      <c r="H106" s="56"/>
      <c r="I106" s="56"/>
      <c r="J106" s="56"/>
      <c r="K106" s="56"/>
      <c r="L106" s="56"/>
      <c r="M106" s="56"/>
      <c r="N106" s="56"/>
      <c r="O106" s="56"/>
    </row>
    <row r="107" spans="1:15">
      <c r="A107" s="61"/>
      <c r="B107" s="60" t="s">
        <v>232</v>
      </c>
      <c r="C107" s="58" t="s">
        <v>233</v>
      </c>
      <c r="D107" s="59" t="s">
        <v>95</v>
      </c>
      <c r="E107" s="59">
        <v>3</v>
      </c>
      <c r="F107" s="56"/>
      <c r="G107" s="56"/>
      <c r="H107" s="56"/>
      <c r="I107" s="56"/>
      <c r="J107" s="56"/>
      <c r="K107" s="56"/>
      <c r="L107" s="56"/>
      <c r="M107" s="56"/>
      <c r="N107" s="56"/>
      <c r="O107" s="56"/>
    </row>
    <row r="108" spans="1:15">
      <c r="A108" s="61"/>
      <c r="B108" s="60" t="s">
        <v>234</v>
      </c>
      <c r="C108" s="58" t="s">
        <v>235</v>
      </c>
      <c r="D108" s="59" t="s">
        <v>95</v>
      </c>
      <c r="E108" s="59">
        <v>3</v>
      </c>
      <c r="F108" s="56"/>
      <c r="G108" s="56"/>
      <c r="H108" s="56"/>
      <c r="I108" s="56"/>
      <c r="J108" s="56"/>
      <c r="K108" s="56"/>
      <c r="L108" s="56"/>
      <c r="M108" s="56"/>
      <c r="N108" s="56"/>
      <c r="O108" s="56"/>
    </row>
    <row r="109" spans="1:15">
      <c r="A109" s="61"/>
      <c r="B109" s="60" t="s">
        <v>236</v>
      </c>
      <c r="C109" s="58" t="s">
        <v>237</v>
      </c>
      <c r="D109" s="59" t="s">
        <v>95</v>
      </c>
      <c r="E109" s="59">
        <v>3</v>
      </c>
      <c r="F109" s="56"/>
      <c r="G109" s="56"/>
      <c r="H109" s="56"/>
      <c r="I109" s="56"/>
      <c r="J109" s="56"/>
      <c r="K109" s="56"/>
      <c r="L109" s="56"/>
      <c r="M109" s="56"/>
      <c r="N109" s="56"/>
      <c r="O109" s="56"/>
    </row>
    <row r="110" spans="1:15">
      <c r="A110" s="61"/>
      <c r="B110" s="60" t="s">
        <v>238</v>
      </c>
      <c r="C110" s="58" t="s">
        <v>239</v>
      </c>
      <c r="D110" s="59" t="s">
        <v>95</v>
      </c>
      <c r="E110" s="59">
        <v>3</v>
      </c>
      <c r="F110" s="56"/>
      <c r="G110" s="56"/>
      <c r="H110" s="56"/>
      <c r="I110" s="56"/>
      <c r="J110" s="56"/>
      <c r="K110" s="56"/>
      <c r="L110" s="56"/>
      <c r="M110" s="56"/>
      <c r="N110" s="56"/>
      <c r="O110" s="56"/>
    </row>
    <row r="111" spans="1:15" ht="45">
      <c r="A111" s="61"/>
      <c r="B111" s="54">
        <v>30</v>
      </c>
      <c r="C111" s="55" t="s">
        <v>240</v>
      </c>
      <c r="D111" s="86" t="s">
        <v>1620</v>
      </c>
      <c r="E111" s="61"/>
      <c r="F111" s="56"/>
      <c r="G111" s="56"/>
      <c r="H111" s="56"/>
      <c r="I111" s="56"/>
      <c r="J111" s="56"/>
      <c r="K111" s="56"/>
      <c r="L111" s="56"/>
      <c r="M111" s="56"/>
      <c r="N111" s="56"/>
      <c r="O111" s="56"/>
    </row>
    <row r="112" spans="1:15">
      <c r="A112" s="61"/>
      <c r="B112" s="60" t="s">
        <v>241</v>
      </c>
      <c r="C112" s="58" t="s">
        <v>242</v>
      </c>
      <c r="D112" s="59" t="s">
        <v>95</v>
      </c>
      <c r="E112" s="59">
        <v>3</v>
      </c>
      <c r="F112" s="56"/>
      <c r="G112" s="56"/>
      <c r="H112" s="56"/>
      <c r="I112" s="56"/>
      <c r="J112" s="56"/>
      <c r="K112" s="56"/>
      <c r="L112" s="56"/>
      <c r="M112" s="56"/>
      <c r="N112" s="56"/>
      <c r="O112" s="56"/>
    </row>
    <row r="113" spans="1:15">
      <c r="A113" s="61"/>
      <c r="B113" s="60" t="s">
        <v>243</v>
      </c>
      <c r="C113" s="58" t="s">
        <v>244</v>
      </c>
      <c r="D113" s="59" t="s">
        <v>95</v>
      </c>
      <c r="E113" s="59">
        <v>3</v>
      </c>
      <c r="F113" s="56"/>
      <c r="G113" s="56"/>
      <c r="H113" s="56"/>
      <c r="I113" s="56"/>
      <c r="J113" s="56"/>
      <c r="K113" s="56"/>
      <c r="L113" s="56"/>
      <c r="M113" s="56"/>
      <c r="N113" s="56"/>
      <c r="O113" s="56"/>
    </row>
    <row r="114" spans="1:15">
      <c r="A114" s="61"/>
      <c r="B114" s="60">
        <v>31</v>
      </c>
      <c r="C114" s="70" t="s">
        <v>245</v>
      </c>
      <c r="D114" s="88" t="s">
        <v>1609</v>
      </c>
      <c r="E114" s="59">
        <v>2</v>
      </c>
      <c r="F114" s="56"/>
      <c r="G114" s="56"/>
      <c r="H114" s="56"/>
      <c r="I114" s="56"/>
      <c r="J114" s="56"/>
      <c r="K114" s="56"/>
      <c r="L114" s="56"/>
      <c r="M114" s="56"/>
      <c r="N114" s="56"/>
      <c r="O114" s="56"/>
    </row>
    <row r="115" spans="1:15">
      <c r="A115" s="61"/>
      <c r="B115" s="60">
        <v>32</v>
      </c>
      <c r="C115" s="70" t="s">
        <v>246</v>
      </c>
      <c r="D115" s="88" t="s">
        <v>1603</v>
      </c>
      <c r="E115" s="59">
        <v>2</v>
      </c>
      <c r="F115" s="56"/>
      <c r="G115" s="56"/>
      <c r="H115" s="56"/>
      <c r="I115" s="56"/>
      <c r="J115" s="56"/>
      <c r="K115" s="56"/>
      <c r="L115" s="56"/>
      <c r="M115" s="56"/>
      <c r="N115" s="56"/>
      <c r="O115" s="56"/>
    </row>
    <row r="116" spans="1:15" ht="30">
      <c r="A116" s="61"/>
      <c r="B116" s="61">
        <v>33</v>
      </c>
      <c r="C116" s="62" t="s">
        <v>247</v>
      </c>
      <c r="D116" s="86" t="s">
        <v>1621</v>
      </c>
      <c r="E116" s="61"/>
      <c r="F116" s="56"/>
      <c r="G116" s="56"/>
      <c r="H116" s="56"/>
      <c r="I116" s="56"/>
      <c r="J116" s="56"/>
      <c r="K116" s="56"/>
      <c r="L116" s="56"/>
      <c r="M116" s="56"/>
      <c r="N116" s="56"/>
      <c r="O116" s="56"/>
    </row>
    <row r="117" spans="1:15">
      <c r="A117" s="197"/>
      <c r="B117" s="71" t="s">
        <v>248</v>
      </c>
      <c r="C117" s="58" t="s">
        <v>249</v>
      </c>
      <c r="D117" s="64" t="s">
        <v>250</v>
      </c>
      <c r="E117" s="64">
        <v>12</v>
      </c>
      <c r="F117" s="56"/>
      <c r="G117" s="56"/>
      <c r="H117" s="56"/>
      <c r="I117" s="56"/>
      <c r="J117" s="56"/>
      <c r="K117" s="56"/>
      <c r="L117" s="56"/>
      <c r="M117" s="56"/>
      <c r="N117" s="56"/>
      <c r="O117" s="56"/>
    </row>
    <row r="118" spans="1:15">
      <c r="A118" s="197"/>
      <c r="B118" s="71" t="s">
        <v>251</v>
      </c>
      <c r="C118" s="58" t="s">
        <v>252</v>
      </c>
      <c r="D118" s="64" t="s">
        <v>250</v>
      </c>
      <c r="E118" s="64">
        <v>12</v>
      </c>
      <c r="F118" s="56"/>
      <c r="G118" s="56"/>
      <c r="H118" s="56"/>
      <c r="I118" s="56"/>
      <c r="J118" s="56"/>
      <c r="K118" s="56"/>
      <c r="L118" s="56"/>
      <c r="M118" s="56"/>
      <c r="N118" s="56"/>
      <c r="O118" s="56"/>
    </row>
    <row r="119" spans="1:15">
      <c r="A119" s="197"/>
      <c r="B119" s="71" t="s">
        <v>253</v>
      </c>
      <c r="C119" s="58" t="s">
        <v>254</v>
      </c>
      <c r="D119" s="64" t="s">
        <v>250</v>
      </c>
      <c r="E119" s="64">
        <v>12</v>
      </c>
      <c r="F119" s="56"/>
      <c r="G119" s="56"/>
      <c r="H119" s="56"/>
      <c r="I119" s="56"/>
      <c r="J119" s="56"/>
      <c r="K119" s="56"/>
      <c r="L119" s="56"/>
      <c r="M119" s="56"/>
      <c r="N119" s="56"/>
      <c r="O119" s="56"/>
    </row>
    <row r="120" spans="1:15">
      <c r="A120" s="197"/>
      <c r="B120" s="71" t="s">
        <v>255</v>
      </c>
      <c r="C120" s="58" t="s">
        <v>256</v>
      </c>
      <c r="D120" s="64" t="s">
        <v>250</v>
      </c>
      <c r="E120" s="64">
        <v>12</v>
      </c>
      <c r="F120" s="56"/>
      <c r="G120" s="56"/>
      <c r="H120" s="56"/>
      <c r="I120" s="56"/>
      <c r="J120" s="56"/>
      <c r="K120" s="56"/>
      <c r="L120" s="56"/>
      <c r="M120" s="56"/>
      <c r="N120" s="56"/>
      <c r="O120" s="56"/>
    </row>
    <row r="121" spans="1:15">
      <c r="A121" s="61"/>
      <c r="B121" s="54">
        <v>34</v>
      </c>
      <c r="C121" s="55" t="s">
        <v>257</v>
      </c>
      <c r="D121" s="54" t="s">
        <v>1622</v>
      </c>
      <c r="E121" s="61"/>
      <c r="F121" s="56"/>
      <c r="G121" s="56"/>
      <c r="H121" s="56"/>
      <c r="I121" s="56"/>
      <c r="J121" s="56"/>
      <c r="K121" s="56"/>
      <c r="L121" s="56"/>
      <c r="M121" s="56"/>
      <c r="N121" s="56"/>
      <c r="O121" s="56"/>
    </row>
    <row r="122" spans="1:15">
      <c r="A122" s="197"/>
      <c r="B122" s="63" t="s">
        <v>258</v>
      </c>
      <c r="C122" s="58" t="s">
        <v>94</v>
      </c>
      <c r="D122" s="64" t="s">
        <v>101</v>
      </c>
      <c r="E122" s="64">
        <v>2</v>
      </c>
      <c r="F122" s="56"/>
      <c r="G122" s="56"/>
      <c r="H122" s="56"/>
      <c r="I122" s="56"/>
      <c r="J122" s="56"/>
      <c r="K122" s="56"/>
      <c r="L122" s="56"/>
      <c r="M122" s="56"/>
      <c r="N122" s="56"/>
      <c r="O122" s="56"/>
    </row>
    <row r="123" spans="1:15" s="15" customFormat="1">
      <c r="A123" s="197"/>
      <c r="B123" s="63" t="s">
        <v>259</v>
      </c>
      <c r="C123" s="58" t="s">
        <v>96</v>
      </c>
      <c r="D123" s="64" t="s">
        <v>101</v>
      </c>
      <c r="E123" s="64">
        <v>2</v>
      </c>
      <c r="F123" s="56"/>
      <c r="G123" s="56"/>
      <c r="H123" s="56"/>
      <c r="I123" s="56"/>
      <c r="J123" s="56"/>
      <c r="K123" s="56"/>
      <c r="L123" s="56"/>
      <c r="M123" s="56"/>
      <c r="N123" s="56"/>
      <c r="O123" s="56"/>
    </row>
    <row r="124" spans="1:15" ht="30">
      <c r="A124" s="61"/>
      <c r="B124" s="54">
        <v>35</v>
      </c>
      <c r="C124" s="55" t="s">
        <v>260</v>
      </c>
      <c r="D124" s="86" t="s">
        <v>1623</v>
      </c>
      <c r="E124" s="61"/>
      <c r="F124" s="56"/>
      <c r="G124" s="56"/>
      <c r="H124" s="56"/>
      <c r="I124" s="56"/>
      <c r="J124" s="56"/>
      <c r="K124" s="56"/>
      <c r="L124" s="56"/>
      <c r="M124" s="56"/>
      <c r="N124" s="56"/>
      <c r="O124" s="56"/>
    </row>
    <row r="125" spans="1:15">
      <c r="A125" s="61"/>
      <c r="B125" s="60" t="s">
        <v>261</v>
      </c>
      <c r="C125" s="58" t="s">
        <v>262</v>
      </c>
      <c r="D125" s="59" t="s">
        <v>95</v>
      </c>
      <c r="E125" s="59">
        <v>12</v>
      </c>
      <c r="F125" s="56"/>
      <c r="G125" s="56"/>
      <c r="H125" s="56"/>
      <c r="I125" s="56"/>
      <c r="J125" s="56"/>
      <c r="K125" s="56"/>
      <c r="L125" s="56"/>
      <c r="M125" s="56"/>
      <c r="N125" s="56"/>
      <c r="O125" s="56"/>
    </row>
    <row r="126" spans="1:15">
      <c r="A126" s="61"/>
      <c r="B126" s="60" t="s">
        <v>263</v>
      </c>
      <c r="C126" s="58" t="s">
        <v>264</v>
      </c>
      <c r="D126" s="59" t="s">
        <v>95</v>
      </c>
      <c r="E126" s="59">
        <v>12</v>
      </c>
      <c r="F126" s="56"/>
      <c r="G126" s="56"/>
      <c r="H126" s="56"/>
      <c r="I126" s="56"/>
      <c r="J126" s="56"/>
      <c r="K126" s="56"/>
      <c r="L126" s="56"/>
      <c r="M126" s="56"/>
      <c r="N126" s="56"/>
      <c r="O126" s="56"/>
    </row>
    <row r="127" spans="1:15" ht="18.75">
      <c r="A127" s="230" t="s">
        <v>265</v>
      </c>
      <c r="B127" s="230"/>
      <c r="C127" s="230"/>
      <c r="D127" s="230"/>
      <c r="E127" s="230"/>
      <c r="F127" s="230"/>
      <c r="G127" s="198">
        <f>SUM(G6:G126)</f>
        <v>0</v>
      </c>
      <c r="H127" s="196"/>
      <c r="I127" s="112"/>
      <c r="J127" s="112"/>
      <c r="K127" s="112"/>
      <c r="L127" s="112"/>
      <c r="M127" s="112"/>
      <c r="N127" s="112"/>
      <c r="O127" s="112"/>
    </row>
  </sheetData>
  <mergeCells count="4">
    <mergeCell ref="N1:O1"/>
    <mergeCell ref="A2:O2"/>
    <mergeCell ref="A127:F127"/>
    <mergeCell ref="B3:C3"/>
  </mergeCells>
  <pageMargins left="0.23622047244094491" right="0.23622047244094491" top="1.1417322834645669" bottom="1.2598425196850394" header="0.31496062992125984" footer="0.31496062992125984"/>
  <pageSetup paperSize="9" scale="32" orientation="portrait" r:id="rId1"/>
  <headerFooter>
    <oddHeader>&amp;L&amp;G&amp;C&amp;"-,Bold"PARICHHA TPS
 STAGE – II (2X210 MW)</oddHeader>
    <oddFooter>&amp;CPage &amp;P of 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N9"/>
  <sheetViews>
    <sheetView view="pageBreakPreview" zoomScaleNormal="100" zoomScaleSheetLayoutView="100" workbookViewId="0">
      <selection activeCell="G13" sqref="G13"/>
    </sheetView>
  </sheetViews>
  <sheetFormatPr defaultRowHeight="15"/>
  <cols>
    <col min="1" max="1" width="9.140625" style="11"/>
    <col min="2" max="2" width="38.140625" style="8" customWidth="1"/>
    <col min="3" max="3" width="6.7109375" style="8" customWidth="1"/>
    <col min="4" max="4" width="8.7109375" style="8" customWidth="1"/>
    <col min="5" max="5" width="10.140625" style="8" customWidth="1"/>
    <col min="6" max="6" width="12.7109375" style="8" customWidth="1"/>
    <col min="7" max="7" width="12.5703125" style="8" customWidth="1"/>
    <col min="8" max="8" width="9.7109375" style="8" customWidth="1"/>
    <col min="9" max="10" width="9.140625" style="8"/>
    <col min="11" max="11" width="12.7109375" style="8" customWidth="1"/>
    <col min="12" max="12" width="12.28515625" style="8" customWidth="1"/>
    <col min="13" max="13" width="10.42578125" style="8" customWidth="1"/>
    <col min="14" max="14" width="13.7109375" style="8" customWidth="1"/>
    <col min="15" max="16384" width="9.140625" style="8"/>
  </cols>
  <sheetData>
    <row r="1" spans="1:14">
      <c r="A1" s="199"/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1" t="s">
        <v>1583</v>
      </c>
    </row>
    <row r="2" spans="1:14" s="83" customFormat="1">
      <c r="A2" s="233" t="s">
        <v>266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5"/>
    </row>
    <row r="3" spans="1:14" s="84" customFormat="1" ht="105">
      <c r="A3" s="89" t="s">
        <v>267</v>
      </c>
      <c r="B3" s="89" t="s">
        <v>268</v>
      </c>
      <c r="C3" s="89" t="s">
        <v>1</v>
      </c>
      <c r="D3" s="89" t="s">
        <v>9</v>
      </c>
      <c r="E3" s="116" t="s">
        <v>1715</v>
      </c>
      <c r="F3" s="117" t="s">
        <v>1716</v>
      </c>
      <c r="G3" s="117" t="s">
        <v>1717</v>
      </c>
      <c r="H3" s="117" t="s">
        <v>1726</v>
      </c>
      <c r="I3" s="117" t="s">
        <v>1718</v>
      </c>
      <c r="J3" s="117" t="s">
        <v>1719</v>
      </c>
      <c r="K3" s="117" t="s">
        <v>1720</v>
      </c>
      <c r="L3" s="117" t="s">
        <v>1727</v>
      </c>
      <c r="M3" s="117" t="s">
        <v>1721</v>
      </c>
      <c r="N3" s="117" t="s">
        <v>46</v>
      </c>
    </row>
    <row r="4" spans="1:14" s="84" customFormat="1">
      <c r="A4" s="89"/>
      <c r="B4" s="89"/>
      <c r="C4" s="89"/>
      <c r="D4" s="89" t="s">
        <v>1722</v>
      </c>
      <c r="E4" s="116"/>
      <c r="F4" s="117" t="s">
        <v>1723</v>
      </c>
      <c r="G4" s="117" t="s">
        <v>1730</v>
      </c>
      <c r="H4" s="117" t="s">
        <v>1724</v>
      </c>
      <c r="I4" s="117" t="s">
        <v>1731</v>
      </c>
      <c r="J4" s="117" t="s">
        <v>1732</v>
      </c>
      <c r="K4" s="117" t="s">
        <v>1733</v>
      </c>
      <c r="L4" s="117" t="s">
        <v>1725</v>
      </c>
      <c r="M4" s="117" t="s">
        <v>1734</v>
      </c>
      <c r="N4" s="117" t="s">
        <v>1735</v>
      </c>
    </row>
    <row r="5" spans="1:14" s="83" customFormat="1" ht="30">
      <c r="A5" s="42">
        <v>1</v>
      </c>
      <c r="B5" s="58" t="s">
        <v>269</v>
      </c>
      <c r="C5" s="42" t="s">
        <v>101</v>
      </c>
      <c r="D5" s="64">
        <v>1</v>
      </c>
      <c r="E5" s="85"/>
      <c r="F5" s="85"/>
      <c r="G5" s="127"/>
      <c r="H5" s="128"/>
      <c r="I5" s="128"/>
      <c r="J5" s="128"/>
      <c r="K5" s="128"/>
      <c r="L5" s="128"/>
      <c r="M5" s="128"/>
      <c r="N5" s="128"/>
    </row>
    <row r="6" spans="1:14" s="83" customFormat="1">
      <c r="A6" s="42">
        <v>2</v>
      </c>
      <c r="B6" s="58" t="s">
        <v>270</v>
      </c>
      <c r="C6" s="42" t="s">
        <v>101</v>
      </c>
      <c r="D6" s="64">
        <v>5</v>
      </c>
      <c r="E6" s="85"/>
      <c r="F6" s="85"/>
      <c r="G6" s="127"/>
      <c r="H6" s="128"/>
      <c r="I6" s="128"/>
      <c r="J6" s="128"/>
      <c r="K6" s="128"/>
      <c r="L6" s="128"/>
      <c r="M6" s="128"/>
      <c r="N6" s="128"/>
    </row>
    <row r="7" spans="1:14" s="83" customFormat="1">
      <c r="A7" s="42">
        <v>3</v>
      </c>
      <c r="B7" s="58" t="s">
        <v>271</v>
      </c>
      <c r="C7" s="42" t="s">
        <v>101</v>
      </c>
      <c r="D7" s="64">
        <v>5</v>
      </c>
      <c r="E7" s="85"/>
      <c r="F7" s="85"/>
      <c r="G7" s="127"/>
      <c r="H7" s="128"/>
      <c r="I7" s="128"/>
      <c r="J7" s="128"/>
      <c r="K7" s="128"/>
      <c r="L7" s="128"/>
      <c r="M7" s="128"/>
      <c r="N7" s="128"/>
    </row>
    <row r="8" spans="1:14">
      <c r="A8" s="1">
        <v>4</v>
      </c>
      <c r="B8" s="12" t="s">
        <v>272</v>
      </c>
      <c r="C8" s="1" t="s">
        <v>101</v>
      </c>
      <c r="D8" s="64">
        <v>5</v>
      </c>
      <c r="E8" s="18"/>
      <c r="F8" s="18"/>
      <c r="G8" s="129"/>
      <c r="H8" s="125"/>
      <c r="I8" s="125"/>
      <c r="J8" s="125"/>
      <c r="K8" s="125"/>
      <c r="L8" s="125"/>
      <c r="M8" s="125"/>
      <c r="N8" s="125"/>
    </row>
    <row r="9" spans="1:14">
      <c r="A9" s="232" t="s">
        <v>46</v>
      </c>
      <c r="B9" s="232"/>
      <c r="C9" s="232"/>
      <c r="D9" s="232"/>
      <c r="E9" s="232"/>
      <c r="F9" s="130">
        <f>SUM(F5:F8)</f>
        <v>0</v>
      </c>
      <c r="G9" s="130"/>
      <c r="H9" s="125"/>
      <c r="I9" s="125"/>
      <c r="J9" s="125"/>
      <c r="K9" s="125"/>
      <c r="L9" s="125"/>
      <c r="M9" s="125"/>
      <c r="N9" s="125"/>
    </row>
  </sheetData>
  <mergeCells count="2">
    <mergeCell ref="A9:E9"/>
    <mergeCell ref="A2:N2"/>
  </mergeCells>
  <pageMargins left="0.23622047244094491" right="0.23622047244094491" top="1.1417322834645669" bottom="0.74803149606299213" header="0.31496062992125984" footer="0.31496062992125984"/>
  <pageSetup paperSize="9" scale="81" fitToHeight="0" orientation="landscape" r:id="rId1"/>
  <headerFooter>
    <oddHeader>&amp;L&amp;G&amp;CPARICHHA TPS
 STAGE – II (2X210 MW)</oddHeader>
    <oddFooter>&amp;CPage &amp;P of 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N56"/>
  <sheetViews>
    <sheetView view="pageBreakPreview" zoomScale="55" zoomScaleNormal="85" zoomScaleSheetLayoutView="55" workbookViewId="0">
      <selection activeCell="H7" sqref="H7"/>
    </sheetView>
  </sheetViews>
  <sheetFormatPr defaultColWidth="9" defaultRowHeight="12.75"/>
  <cols>
    <col min="1" max="1" width="5.85546875" style="19" customWidth="1"/>
    <col min="2" max="2" width="41.5703125" style="19" customWidth="1"/>
    <col min="3" max="3" width="13.85546875" style="19" customWidth="1"/>
    <col min="4" max="4" width="9.5703125" style="19" customWidth="1"/>
    <col min="5" max="5" width="12.85546875" style="21" customWidth="1"/>
    <col min="6" max="6" width="17.5703125" style="21" bestFit="1" customWidth="1"/>
    <col min="7" max="7" width="14" style="19" customWidth="1"/>
    <col min="8" max="8" width="12.28515625" style="19" customWidth="1"/>
    <col min="9" max="10" width="9" style="19"/>
    <col min="11" max="11" width="12.7109375" style="19" customWidth="1"/>
    <col min="12" max="12" width="9" style="19"/>
    <col min="13" max="13" width="10.85546875" style="19" customWidth="1"/>
    <col min="14" max="14" width="13.28515625" style="19" customWidth="1"/>
    <col min="15" max="16384" width="9" style="19"/>
  </cols>
  <sheetData>
    <row r="1" spans="1:14">
      <c r="A1" s="205"/>
      <c r="B1" s="205"/>
      <c r="C1" s="205"/>
      <c r="D1" s="205"/>
      <c r="E1" s="206"/>
      <c r="F1" s="206"/>
      <c r="G1" s="205"/>
      <c r="H1" s="205"/>
      <c r="I1" s="205"/>
      <c r="J1" s="205"/>
      <c r="K1" s="205"/>
      <c r="L1" s="205"/>
      <c r="M1" s="205"/>
      <c r="N1" s="204" t="s">
        <v>1584</v>
      </c>
    </row>
    <row r="2" spans="1:14" s="203" customFormat="1" ht="15.75" customHeight="1">
      <c r="A2" s="237" t="s">
        <v>1562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</row>
    <row r="3" spans="1:14" s="82" customFormat="1">
      <c r="A3" s="202"/>
      <c r="B3" s="202"/>
      <c r="C3" s="202"/>
      <c r="D3" s="202"/>
      <c r="E3" s="202"/>
      <c r="F3" s="207"/>
      <c r="G3" s="208"/>
      <c r="H3" s="208"/>
      <c r="I3" s="208"/>
      <c r="J3" s="208"/>
      <c r="K3" s="208"/>
      <c r="L3" s="208"/>
      <c r="M3" s="208"/>
      <c r="N3" s="208"/>
    </row>
    <row r="4" spans="1:14" s="82" customFormat="1" ht="105">
      <c r="A4" s="89" t="s">
        <v>267</v>
      </c>
      <c r="B4" s="89" t="s">
        <v>268</v>
      </c>
      <c r="C4" s="89" t="s">
        <v>1</v>
      </c>
      <c r="D4" s="89" t="s">
        <v>9</v>
      </c>
      <c r="E4" s="116" t="s">
        <v>1715</v>
      </c>
      <c r="F4" s="117" t="s">
        <v>1716</v>
      </c>
      <c r="G4" s="117" t="s">
        <v>1717</v>
      </c>
      <c r="H4" s="117" t="s">
        <v>1726</v>
      </c>
      <c r="I4" s="117" t="s">
        <v>1718</v>
      </c>
      <c r="J4" s="117" t="s">
        <v>1719</v>
      </c>
      <c r="K4" s="117" t="s">
        <v>1720</v>
      </c>
      <c r="L4" s="117" t="s">
        <v>1727</v>
      </c>
      <c r="M4" s="117" t="s">
        <v>1721</v>
      </c>
      <c r="N4" s="117" t="s">
        <v>46</v>
      </c>
    </row>
    <row r="5" spans="1:14" s="82" customFormat="1" ht="15">
      <c r="A5" s="89"/>
      <c r="B5" s="89"/>
      <c r="C5" s="89"/>
      <c r="D5" s="89" t="s">
        <v>1722</v>
      </c>
      <c r="E5" s="116"/>
      <c r="F5" s="117" t="s">
        <v>1723</v>
      </c>
      <c r="G5" s="117" t="s">
        <v>1730</v>
      </c>
      <c r="H5" s="117" t="s">
        <v>1724</v>
      </c>
      <c r="I5" s="117" t="s">
        <v>1731</v>
      </c>
      <c r="J5" s="117" t="s">
        <v>1732</v>
      </c>
      <c r="K5" s="117" t="s">
        <v>1733</v>
      </c>
      <c r="L5" s="117" t="s">
        <v>1725</v>
      </c>
      <c r="M5" s="117" t="s">
        <v>1734</v>
      </c>
      <c r="N5" s="117" t="s">
        <v>1735</v>
      </c>
    </row>
    <row r="6" spans="1:14" s="82" customFormat="1">
      <c r="A6" s="131">
        <v>1</v>
      </c>
      <c r="B6" s="72" t="s">
        <v>273</v>
      </c>
      <c r="C6" s="73"/>
      <c r="D6" s="73"/>
      <c r="E6" s="74"/>
      <c r="F6" s="74"/>
      <c r="G6" s="132"/>
      <c r="H6" s="132"/>
      <c r="I6" s="132"/>
      <c r="J6" s="132"/>
      <c r="K6" s="132"/>
      <c r="L6" s="132"/>
      <c r="M6" s="132"/>
      <c r="N6" s="132"/>
    </row>
    <row r="7" spans="1:14" s="82" customFormat="1">
      <c r="A7" s="133">
        <v>1.1000000000000001</v>
      </c>
      <c r="B7" s="75" t="s">
        <v>274</v>
      </c>
      <c r="C7" s="76" t="s">
        <v>275</v>
      </c>
      <c r="D7" s="73">
        <v>1</v>
      </c>
      <c r="E7" s="20"/>
      <c r="F7" s="134">
        <f>E7*D7</f>
        <v>0</v>
      </c>
      <c r="G7" s="132"/>
      <c r="H7" s="132"/>
      <c r="I7" s="132"/>
      <c r="J7" s="132"/>
      <c r="K7" s="132"/>
      <c r="L7" s="132"/>
      <c r="M7" s="132"/>
      <c r="N7" s="132"/>
    </row>
    <row r="8" spans="1:14" s="32" customFormat="1" ht="18">
      <c r="A8" s="135">
        <v>1.2</v>
      </c>
      <c r="B8" s="136" t="s">
        <v>1571</v>
      </c>
      <c r="C8" s="137" t="s">
        <v>1572</v>
      </c>
      <c r="D8" s="138"/>
      <c r="E8" s="139"/>
      <c r="F8" s="139"/>
      <c r="G8" s="126"/>
      <c r="H8" s="126"/>
      <c r="I8" s="126"/>
      <c r="J8" s="126"/>
      <c r="K8" s="126"/>
      <c r="L8" s="126"/>
      <c r="M8" s="126"/>
      <c r="N8" s="126"/>
    </row>
    <row r="9" spans="1:14" customFormat="1" ht="15">
      <c r="A9" s="137" t="s">
        <v>1573</v>
      </c>
      <c r="B9" s="140" t="s">
        <v>1574</v>
      </c>
      <c r="C9" s="138"/>
      <c r="D9" s="141">
        <v>1</v>
      </c>
      <c r="E9" s="139"/>
      <c r="F9" s="139">
        <f>D9*E9</f>
        <v>0</v>
      </c>
      <c r="G9" s="112"/>
      <c r="H9" s="112"/>
      <c r="I9" s="112"/>
      <c r="J9" s="112"/>
      <c r="K9" s="112"/>
      <c r="L9" s="112"/>
      <c r="M9" s="112"/>
      <c r="N9" s="112"/>
    </row>
    <row r="10" spans="1:14" customFormat="1" ht="15">
      <c r="A10" s="137" t="s">
        <v>1575</v>
      </c>
      <c r="B10" s="142" t="s">
        <v>750</v>
      </c>
      <c r="C10" s="138"/>
      <c r="D10" s="141">
        <v>1</v>
      </c>
      <c r="E10" s="139"/>
      <c r="F10" s="139">
        <f>D10*E10</f>
        <v>0</v>
      </c>
      <c r="G10" s="112"/>
      <c r="H10" s="112"/>
      <c r="I10" s="112"/>
      <c r="J10" s="112"/>
      <c r="K10" s="112"/>
      <c r="L10" s="112"/>
      <c r="M10" s="112"/>
      <c r="N10" s="112"/>
    </row>
    <row r="11" spans="1:14" customFormat="1" ht="15">
      <c r="A11" s="137" t="s">
        <v>1576</v>
      </c>
      <c r="B11" s="140" t="s">
        <v>1577</v>
      </c>
      <c r="C11" s="138"/>
      <c r="D11" s="141">
        <v>1</v>
      </c>
      <c r="E11" s="139"/>
      <c r="F11" s="139">
        <f>D11*E11</f>
        <v>0</v>
      </c>
      <c r="G11" s="112"/>
      <c r="H11" s="112"/>
      <c r="I11" s="112"/>
      <c r="J11" s="112"/>
      <c r="K11" s="112"/>
      <c r="L11" s="112"/>
      <c r="M11" s="112"/>
      <c r="N11" s="112"/>
    </row>
    <row r="12" spans="1:14" customFormat="1" ht="18">
      <c r="A12" s="135">
        <v>1.3</v>
      </c>
      <c r="B12" s="136" t="s">
        <v>1578</v>
      </c>
      <c r="C12" s="137" t="s">
        <v>1572</v>
      </c>
      <c r="D12" s="138"/>
      <c r="E12" s="139"/>
      <c r="F12" s="139"/>
      <c r="G12" s="112"/>
      <c r="H12" s="112"/>
      <c r="I12" s="112"/>
      <c r="J12" s="112"/>
      <c r="K12" s="112"/>
      <c r="L12" s="112"/>
      <c r="M12" s="112"/>
      <c r="N12" s="112"/>
    </row>
    <row r="13" spans="1:14" customFormat="1" ht="15">
      <c r="A13" s="137" t="s">
        <v>1573</v>
      </c>
      <c r="B13" s="140" t="s">
        <v>1574</v>
      </c>
      <c r="C13" s="138"/>
      <c r="D13" s="141">
        <v>1</v>
      </c>
      <c r="E13" s="139"/>
      <c r="F13" s="139">
        <f>D13*E13</f>
        <v>0</v>
      </c>
      <c r="G13" s="112"/>
      <c r="H13" s="112"/>
      <c r="I13" s="112"/>
      <c r="J13" s="112"/>
      <c r="K13" s="112"/>
      <c r="L13" s="112"/>
      <c r="M13" s="112"/>
      <c r="N13" s="112"/>
    </row>
    <row r="14" spans="1:14" customFormat="1" ht="15">
      <c r="A14" s="137" t="s">
        <v>1575</v>
      </c>
      <c r="B14" s="142" t="s">
        <v>750</v>
      </c>
      <c r="C14" s="138"/>
      <c r="D14" s="141">
        <v>1</v>
      </c>
      <c r="E14" s="139"/>
      <c r="F14" s="139">
        <f>D14*E14</f>
        <v>0</v>
      </c>
      <c r="G14" s="112"/>
      <c r="H14" s="112"/>
      <c r="I14" s="112"/>
      <c r="J14" s="112"/>
      <c r="K14" s="112"/>
      <c r="L14" s="112"/>
      <c r="M14" s="112"/>
      <c r="N14" s="112"/>
    </row>
    <row r="15" spans="1:14" customFormat="1" ht="15">
      <c r="A15" s="137" t="s">
        <v>1576</v>
      </c>
      <c r="B15" s="140" t="s">
        <v>1577</v>
      </c>
      <c r="C15" s="138"/>
      <c r="D15" s="141">
        <v>1</v>
      </c>
      <c r="E15" s="139"/>
      <c r="F15" s="139">
        <f>D15*E15</f>
        <v>0</v>
      </c>
      <c r="G15" s="112"/>
      <c r="H15" s="112"/>
      <c r="I15" s="112"/>
      <c r="J15" s="112"/>
      <c r="K15" s="112"/>
      <c r="L15" s="112"/>
      <c r="M15" s="112"/>
      <c r="N15" s="112"/>
    </row>
    <row r="16" spans="1:14" customFormat="1" ht="15">
      <c r="A16" s="135">
        <v>1.4</v>
      </c>
      <c r="B16" s="140" t="s">
        <v>1579</v>
      </c>
      <c r="C16" s="137" t="s">
        <v>1572</v>
      </c>
      <c r="D16" s="138"/>
      <c r="E16" s="139"/>
      <c r="F16" s="139"/>
      <c r="G16" s="112"/>
      <c r="H16" s="112"/>
      <c r="I16" s="112"/>
      <c r="J16" s="112"/>
      <c r="K16" s="112"/>
      <c r="L16" s="112"/>
      <c r="M16" s="112"/>
      <c r="N16" s="112"/>
    </row>
    <row r="17" spans="1:14" customFormat="1" ht="15">
      <c r="A17" s="137" t="s">
        <v>1573</v>
      </c>
      <c r="B17" s="140" t="s">
        <v>1574</v>
      </c>
      <c r="C17" s="138"/>
      <c r="D17" s="141">
        <v>1</v>
      </c>
      <c r="E17" s="139"/>
      <c r="F17" s="139">
        <f>D17*E17</f>
        <v>0</v>
      </c>
      <c r="G17" s="112"/>
      <c r="H17" s="112"/>
      <c r="I17" s="112"/>
      <c r="J17" s="112"/>
      <c r="K17" s="112"/>
      <c r="L17" s="112"/>
      <c r="M17" s="112"/>
      <c r="N17" s="112"/>
    </row>
    <row r="18" spans="1:14" customFormat="1" ht="15">
      <c r="A18" s="137" t="s">
        <v>1575</v>
      </c>
      <c r="B18" s="142" t="s">
        <v>750</v>
      </c>
      <c r="C18" s="138"/>
      <c r="D18" s="141">
        <v>1</v>
      </c>
      <c r="E18" s="139"/>
      <c r="F18" s="139">
        <f>D18*E18</f>
        <v>0</v>
      </c>
      <c r="G18" s="112"/>
      <c r="H18" s="112"/>
      <c r="I18" s="112"/>
      <c r="J18" s="112"/>
      <c r="K18" s="112"/>
      <c r="L18" s="112"/>
      <c r="M18" s="112"/>
      <c r="N18" s="112"/>
    </row>
    <row r="19" spans="1:14" customFormat="1" ht="15">
      <c r="A19" s="137" t="s">
        <v>1576</v>
      </c>
      <c r="B19" s="140" t="s">
        <v>1577</v>
      </c>
      <c r="C19" s="138"/>
      <c r="D19" s="141">
        <v>1</v>
      </c>
      <c r="E19" s="139"/>
      <c r="F19" s="139">
        <f>D19*E19</f>
        <v>0</v>
      </c>
      <c r="G19" s="112"/>
      <c r="H19" s="112"/>
      <c r="I19" s="112"/>
      <c r="J19" s="112"/>
      <c r="K19" s="112"/>
      <c r="L19" s="112"/>
      <c r="M19" s="112"/>
      <c r="N19" s="112"/>
    </row>
    <row r="20" spans="1:14">
      <c r="A20" s="133">
        <v>1.5</v>
      </c>
      <c r="B20" s="75" t="s">
        <v>276</v>
      </c>
      <c r="C20" s="73" t="s">
        <v>277</v>
      </c>
      <c r="D20" s="73">
        <v>50</v>
      </c>
      <c r="E20" s="20"/>
      <c r="F20" s="134">
        <f>E20*D20</f>
        <v>0</v>
      </c>
      <c r="G20" s="143"/>
      <c r="H20" s="143"/>
      <c r="I20" s="143"/>
      <c r="J20" s="143"/>
      <c r="K20" s="143"/>
      <c r="L20" s="143"/>
      <c r="M20" s="143"/>
      <c r="N20" s="143"/>
    </row>
    <row r="21" spans="1:14">
      <c r="A21" s="133">
        <v>1.6</v>
      </c>
      <c r="B21" s="75" t="s">
        <v>278</v>
      </c>
      <c r="C21" s="73" t="s">
        <v>95</v>
      </c>
      <c r="D21" s="73">
        <v>20</v>
      </c>
      <c r="E21" s="20"/>
      <c r="F21" s="134">
        <f>E21*D21</f>
        <v>0</v>
      </c>
      <c r="G21" s="143"/>
      <c r="H21" s="143"/>
      <c r="I21" s="143"/>
      <c r="J21" s="143"/>
      <c r="K21" s="143"/>
      <c r="L21" s="143"/>
      <c r="M21" s="143"/>
      <c r="N21" s="143"/>
    </row>
    <row r="22" spans="1:14">
      <c r="A22" s="133">
        <v>1.7</v>
      </c>
      <c r="B22" s="75" t="s">
        <v>279</v>
      </c>
      <c r="C22" s="73"/>
      <c r="D22" s="77"/>
      <c r="E22" s="74"/>
      <c r="F22" s="74"/>
      <c r="G22" s="143"/>
      <c r="H22" s="143"/>
      <c r="I22" s="143"/>
      <c r="J22" s="143"/>
      <c r="K22" s="143"/>
      <c r="L22" s="143"/>
      <c r="M22" s="143"/>
      <c r="N22" s="143"/>
    </row>
    <row r="23" spans="1:14">
      <c r="A23" s="133"/>
      <c r="B23" s="75" t="s">
        <v>280</v>
      </c>
      <c r="C23" s="73" t="s">
        <v>95</v>
      </c>
      <c r="D23" s="73">
        <v>1</v>
      </c>
      <c r="E23" s="20"/>
      <c r="F23" s="134">
        <f>E23*D23</f>
        <v>0</v>
      </c>
      <c r="G23" s="143"/>
      <c r="H23" s="143"/>
      <c r="I23" s="143"/>
      <c r="J23" s="143"/>
      <c r="K23" s="143"/>
      <c r="L23" s="143"/>
      <c r="M23" s="143"/>
      <c r="N23" s="143"/>
    </row>
    <row r="24" spans="1:14">
      <c r="A24" s="133"/>
      <c r="B24" s="75" t="s">
        <v>281</v>
      </c>
      <c r="C24" s="73" t="s">
        <v>95</v>
      </c>
      <c r="D24" s="73">
        <v>1</v>
      </c>
      <c r="E24" s="20"/>
      <c r="F24" s="134">
        <f>E24*D24</f>
        <v>0</v>
      </c>
      <c r="G24" s="143"/>
      <c r="H24" s="143"/>
      <c r="I24" s="143"/>
      <c r="J24" s="143"/>
      <c r="K24" s="143"/>
      <c r="L24" s="143"/>
      <c r="M24" s="143"/>
      <c r="N24" s="143"/>
    </row>
    <row r="25" spans="1:14">
      <c r="A25" s="133"/>
      <c r="B25" s="75" t="s">
        <v>282</v>
      </c>
      <c r="C25" s="73" t="s">
        <v>95</v>
      </c>
      <c r="D25" s="73">
        <v>1</v>
      </c>
      <c r="E25" s="20"/>
      <c r="F25" s="134">
        <f>E25*D25</f>
        <v>0</v>
      </c>
      <c r="G25" s="143"/>
      <c r="H25" s="143"/>
      <c r="I25" s="143"/>
      <c r="J25" s="143"/>
      <c r="K25" s="143"/>
      <c r="L25" s="143"/>
      <c r="M25" s="143"/>
      <c r="N25" s="143"/>
    </row>
    <row r="26" spans="1:14">
      <c r="A26" s="133"/>
      <c r="B26" s="75" t="s">
        <v>283</v>
      </c>
      <c r="C26" s="73" t="s">
        <v>95</v>
      </c>
      <c r="D26" s="73">
        <v>1</v>
      </c>
      <c r="E26" s="20"/>
      <c r="F26" s="134">
        <f>E26*D26</f>
        <v>0</v>
      </c>
      <c r="G26" s="143"/>
      <c r="H26" s="143"/>
      <c r="I26" s="143"/>
      <c r="J26" s="143"/>
      <c r="K26" s="143"/>
      <c r="L26" s="143"/>
      <c r="M26" s="143"/>
      <c r="N26" s="143"/>
    </row>
    <row r="27" spans="1:14">
      <c r="A27" s="133"/>
      <c r="B27" s="75" t="s">
        <v>284</v>
      </c>
      <c r="C27" s="73" t="s">
        <v>95</v>
      </c>
      <c r="D27" s="73">
        <v>1</v>
      </c>
      <c r="E27" s="20"/>
      <c r="F27" s="134">
        <f>E27*D27</f>
        <v>0</v>
      </c>
      <c r="G27" s="143"/>
      <c r="H27" s="143"/>
      <c r="I27" s="143"/>
      <c r="J27" s="143"/>
      <c r="K27" s="143"/>
      <c r="L27" s="143"/>
      <c r="M27" s="143"/>
      <c r="N27" s="143"/>
    </row>
    <row r="28" spans="1:14">
      <c r="A28" s="133">
        <v>1.8</v>
      </c>
      <c r="B28" s="75" t="s">
        <v>285</v>
      </c>
      <c r="C28" s="73"/>
      <c r="D28" s="73"/>
      <c r="E28" s="74"/>
      <c r="F28" s="74"/>
      <c r="G28" s="143"/>
      <c r="H28" s="143"/>
      <c r="I28" s="143"/>
      <c r="J28" s="143"/>
      <c r="K28" s="143"/>
      <c r="L28" s="143"/>
      <c r="M28" s="143"/>
      <c r="N28" s="143"/>
    </row>
    <row r="29" spans="1:14" ht="15">
      <c r="A29" s="133" t="s">
        <v>286</v>
      </c>
      <c r="B29" s="75" t="s">
        <v>287</v>
      </c>
      <c r="C29" s="73" t="s">
        <v>288</v>
      </c>
      <c r="D29" s="73">
        <v>100</v>
      </c>
      <c r="E29" s="20"/>
      <c r="F29" s="134">
        <f>E29*D29</f>
        <v>0</v>
      </c>
      <c r="G29" s="143"/>
      <c r="H29" s="143"/>
      <c r="I29" s="143"/>
      <c r="J29" s="143"/>
      <c r="K29" s="143"/>
      <c r="L29" s="143"/>
      <c r="M29" s="143"/>
      <c r="N29" s="143"/>
    </row>
    <row r="30" spans="1:14" ht="15">
      <c r="A30" s="133" t="s">
        <v>289</v>
      </c>
      <c r="B30" s="75" t="s">
        <v>290</v>
      </c>
      <c r="C30" s="73" t="s">
        <v>288</v>
      </c>
      <c r="D30" s="73">
        <v>100</v>
      </c>
      <c r="E30" s="20"/>
      <c r="F30" s="134">
        <f>E30*D30</f>
        <v>0</v>
      </c>
      <c r="G30" s="143"/>
      <c r="H30" s="143"/>
      <c r="I30" s="143"/>
      <c r="J30" s="143"/>
      <c r="K30" s="143"/>
      <c r="L30" s="143"/>
      <c r="M30" s="143"/>
      <c r="N30" s="143"/>
    </row>
    <row r="31" spans="1:14">
      <c r="A31" s="144">
        <v>1.9</v>
      </c>
      <c r="B31" s="75" t="s">
        <v>291</v>
      </c>
      <c r="C31" s="73" t="s">
        <v>95</v>
      </c>
      <c r="D31" s="73">
        <v>100</v>
      </c>
      <c r="E31" s="20"/>
      <c r="F31" s="134">
        <f>E31*D31</f>
        <v>0</v>
      </c>
      <c r="G31" s="143"/>
      <c r="H31" s="143"/>
      <c r="I31" s="143"/>
      <c r="J31" s="143"/>
      <c r="K31" s="143"/>
      <c r="L31" s="143"/>
      <c r="M31" s="143"/>
      <c r="N31" s="143"/>
    </row>
    <row r="32" spans="1:14">
      <c r="A32" s="145">
        <v>2</v>
      </c>
      <c r="B32" s="72" t="s">
        <v>292</v>
      </c>
      <c r="C32" s="73"/>
      <c r="D32" s="73"/>
      <c r="E32" s="78"/>
      <c r="F32" s="74"/>
      <c r="G32" s="143"/>
      <c r="H32" s="143"/>
      <c r="I32" s="143"/>
      <c r="J32" s="143"/>
      <c r="K32" s="143"/>
      <c r="L32" s="143"/>
      <c r="M32" s="143"/>
      <c r="N32" s="143"/>
    </row>
    <row r="33" spans="1:14">
      <c r="A33" s="133">
        <v>2.1</v>
      </c>
      <c r="B33" s="75" t="s">
        <v>293</v>
      </c>
      <c r="C33" s="73" t="s">
        <v>95</v>
      </c>
      <c r="D33" s="73">
        <v>3</v>
      </c>
      <c r="E33" s="20"/>
      <c r="F33" s="134">
        <f>E33*D33</f>
        <v>0</v>
      </c>
      <c r="G33" s="143"/>
      <c r="H33" s="143"/>
      <c r="I33" s="143"/>
      <c r="J33" s="143"/>
      <c r="K33" s="143"/>
      <c r="L33" s="143"/>
      <c r="M33" s="143"/>
      <c r="N33" s="143"/>
    </row>
    <row r="34" spans="1:14" ht="21.75" customHeight="1">
      <c r="A34" s="133">
        <v>2.2000000000000002</v>
      </c>
      <c r="B34" s="75" t="s">
        <v>294</v>
      </c>
      <c r="C34" s="73" t="s">
        <v>95</v>
      </c>
      <c r="D34" s="73">
        <v>1</v>
      </c>
      <c r="E34" s="20"/>
      <c r="F34" s="134">
        <f>E34*D34</f>
        <v>0</v>
      </c>
      <c r="G34" s="143"/>
      <c r="H34" s="143"/>
      <c r="I34" s="143"/>
      <c r="J34" s="143"/>
      <c r="K34" s="143"/>
      <c r="L34" s="143"/>
      <c r="M34" s="143"/>
      <c r="N34" s="143"/>
    </row>
    <row r="35" spans="1:14">
      <c r="A35" s="133">
        <v>2.2999999999999998</v>
      </c>
      <c r="B35" s="75" t="s">
        <v>295</v>
      </c>
      <c r="C35" s="73" t="s">
        <v>95</v>
      </c>
      <c r="D35" s="73">
        <v>3</v>
      </c>
      <c r="E35" s="20"/>
      <c r="F35" s="134">
        <f>E35*D35</f>
        <v>0</v>
      </c>
      <c r="G35" s="143"/>
      <c r="H35" s="143"/>
      <c r="I35" s="143"/>
      <c r="J35" s="143"/>
      <c r="K35" s="143"/>
      <c r="L35" s="143"/>
      <c r="M35" s="143"/>
      <c r="N35" s="143"/>
    </row>
    <row r="36" spans="1:14">
      <c r="A36" s="145">
        <v>3</v>
      </c>
      <c r="B36" s="72" t="s">
        <v>296</v>
      </c>
      <c r="C36" s="73"/>
      <c r="D36" s="73"/>
      <c r="E36" s="78"/>
      <c r="F36" s="74"/>
      <c r="G36" s="143"/>
      <c r="H36" s="143"/>
      <c r="I36" s="143"/>
      <c r="J36" s="143"/>
      <c r="K36" s="143"/>
      <c r="L36" s="143"/>
      <c r="M36" s="143"/>
      <c r="N36" s="143"/>
    </row>
    <row r="37" spans="1:14" ht="25.5">
      <c r="A37" s="133">
        <v>3.1</v>
      </c>
      <c r="B37" s="75" t="s">
        <v>297</v>
      </c>
      <c r="C37" s="73" t="s">
        <v>298</v>
      </c>
      <c r="D37" s="73">
        <v>1</v>
      </c>
      <c r="E37" s="20"/>
      <c r="F37" s="134">
        <f>E37*D37</f>
        <v>0</v>
      </c>
      <c r="G37" s="143"/>
      <c r="H37" s="143"/>
      <c r="I37" s="143"/>
      <c r="J37" s="143"/>
      <c r="K37" s="143"/>
      <c r="L37" s="143"/>
      <c r="M37" s="143"/>
      <c r="N37" s="143"/>
    </row>
    <row r="38" spans="1:14">
      <c r="A38" s="131">
        <v>4</v>
      </c>
      <c r="B38" s="72" t="s">
        <v>299</v>
      </c>
      <c r="C38" s="73"/>
      <c r="D38" s="73"/>
      <c r="E38" s="74"/>
      <c r="F38" s="74"/>
      <c r="G38" s="143"/>
      <c r="H38" s="143"/>
      <c r="I38" s="143"/>
      <c r="J38" s="143"/>
      <c r="K38" s="143"/>
      <c r="L38" s="143"/>
      <c r="M38" s="143"/>
      <c r="N38" s="143"/>
    </row>
    <row r="39" spans="1:14">
      <c r="A39" s="133">
        <v>4.0999999999999996</v>
      </c>
      <c r="B39" s="75" t="s">
        <v>300</v>
      </c>
      <c r="C39" s="73" t="s">
        <v>95</v>
      </c>
      <c r="D39" s="73">
        <v>1</v>
      </c>
      <c r="E39" s="20"/>
      <c r="F39" s="134">
        <f>E39*D39</f>
        <v>0</v>
      </c>
      <c r="G39" s="143"/>
      <c r="H39" s="143"/>
      <c r="I39" s="143"/>
      <c r="J39" s="143"/>
      <c r="K39" s="143"/>
      <c r="L39" s="143"/>
      <c r="M39" s="143"/>
      <c r="N39" s="143"/>
    </row>
    <row r="40" spans="1:14" ht="25.5">
      <c r="A40" s="133">
        <v>4.2</v>
      </c>
      <c r="B40" s="75" t="s">
        <v>301</v>
      </c>
      <c r="C40" s="73" t="s">
        <v>298</v>
      </c>
      <c r="D40" s="73">
        <v>1</v>
      </c>
      <c r="E40" s="20"/>
      <c r="F40" s="134">
        <f>E40*D40</f>
        <v>0</v>
      </c>
      <c r="G40" s="143"/>
      <c r="H40" s="143"/>
      <c r="I40" s="143"/>
      <c r="J40" s="143"/>
      <c r="K40" s="143"/>
      <c r="L40" s="143"/>
      <c r="M40" s="143"/>
      <c r="N40" s="143"/>
    </row>
    <row r="41" spans="1:14">
      <c r="A41" s="131">
        <v>5</v>
      </c>
      <c r="B41" s="72" t="s">
        <v>302</v>
      </c>
      <c r="C41" s="73"/>
      <c r="D41" s="73"/>
      <c r="E41" s="74"/>
      <c r="F41" s="74"/>
      <c r="G41" s="143"/>
      <c r="H41" s="143"/>
      <c r="I41" s="143"/>
      <c r="J41" s="143"/>
      <c r="K41" s="143"/>
      <c r="L41" s="143"/>
      <c r="M41" s="143"/>
      <c r="N41" s="143"/>
    </row>
    <row r="42" spans="1:14" ht="25.5">
      <c r="A42" s="133">
        <v>5.0999999999999996</v>
      </c>
      <c r="B42" s="79" t="s">
        <v>303</v>
      </c>
      <c r="C42" s="80" t="s">
        <v>95</v>
      </c>
      <c r="D42" s="80">
        <v>1</v>
      </c>
      <c r="E42" s="20"/>
      <c r="F42" s="134">
        <f>E42*D42</f>
        <v>0</v>
      </c>
      <c r="G42" s="143"/>
      <c r="H42" s="143"/>
      <c r="I42" s="143"/>
      <c r="J42" s="143"/>
      <c r="K42" s="143"/>
      <c r="L42" s="143"/>
      <c r="M42" s="143"/>
      <c r="N42" s="143"/>
    </row>
    <row r="43" spans="1:14">
      <c r="A43" s="131">
        <v>6</v>
      </c>
      <c r="B43" s="72" t="s">
        <v>304</v>
      </c>
      <c r="C43" s="73"/>
      <c r="D43" s="73"/>
      <c r="E43" s="74"/>
      <c r="F43" s="74"/>
      <c r="G43" s="143"/>
      <c r="H43" s="143"/>
      <c r="I43" s="143"/>
      <c r="J43" s="143"/>
      <c r="K43" s="143"/>
      <c r="L43" s="143"/>
      <c r="M43" s="143"/>
      <c r="N43" s="143"/>
    </row>
    <row r="44" spans="1:14">
      <c r="A44" s="133">
        <v>6.1</v>
      </c>
      <c r="B44" s="75" t="s">
        <v>305</v>
      </c>
      <c r="C44" s="73" t="s">
        <v>306</v>
      </c>
      <c r="D44" s="73">
        <v>10</v>
      </c>
      <c r="E44" s="20"/>
      <c r="F44" s="134">
        <f>E44*D44</f>
        <v>0</v>
      </c>
      <c r="G44" s="143"/>
      <c r="H44" s="143"/>
      <c r="I44" s="143"/>
      <c r="J44" s="143"/>
      <c r="K44" s="143"/>
      <c r="L44" s="143"/>
      <c r="M44" s="143"/>
      <c r="N44" s="143"/>
    </row>
    <row r="45" spans="1:14">
      <c r="A45" s="133">
        <v>6.2</v>
      </c>
      <c r="B45" s="75" t="s">
        <v>307</v>
      </c>
      <c r="C45" s="73"/>
      <c r="D45" s="73"/>
      <c r="E45" s="80"/>
      <c r="F45" s="80"/>
      <c r="G45" s="143"/>
      <c r="H45" s="143"/>
      <c r="I45" s="143"/>
      <c r="J45" s="143"/>
      <c r="K45" s="143"/>
      <c r="L45" s="143"/>
      <c r="M45" s="143"/>
      <c r="N45" s="143"/>
    </row>
    <row r="46" spans="1:14">
      <c r="A46" s="133" t="s">
        <v>286</v>
      </c>
      <c r="B46" s="75" t="s">
        <v>308</v>
      </c>
      <c r="C46" s="73" t="s">
        <v>95</v>
      </c>
      <c r="D46" s="73">
        <v>10</v>
      </c>
      <c r="E46" s="20"/>
      <c r="F46" s="134">
        <f>E46*D46</f>
        <v>0</v>
      </c>
      <c r="G46" s="143"/>
      <c r="H46" s="143"/>
      <c r="I46" s="143"/>
      <c r="J46" s="143"/>
      <c r="K46" s="143"/>
      <c r="L46" s="143"/>
      <c r="M46" s="143"/>
      <c r="N46" s="143"/>
    </row>
    <row r="47" spans="1:14">
      <c r="A47" s="133" t="s">
        <v>289</v>
      </c>
      <c r="B47" s="75" t="s">
        <v>309</v>
      </c>
      <c r="C47" s="73" t="s">
        <v>306</v>
      </c>
      <c r="D47" s="73">
        <v>10</v>
      </c>
      <c r="E47" s="20"/>
      <c r="F47" s="134">
        <f>E47*D47</f>
        <v>0</v>
      </c>
      <c r="G47" s="143"/>
      <c r="H47" s="143"/>
      <c r="I47" s="143"/>
      <c r="J47" s="143"/>
      <c r="K47" s="143"/>
      <c r="L47" s="143"/>
      <c r="M47" s="143"/>
      <c r="N47" s="143"/>
    </row>
    <row r="48" spans="1:14">
      <c r="A48" s="133" t="s">
        <v>310</v>
      </c>
      <c r="B48" s="75" t="s">
        <v>311</v>
      </c>
      <c r="C48" s="73" t="s">
        <v>306</v>
      </c>
      <c r="D48" s="73">
        <v>10</v>
      </c>
      <c r="E48" s="20"/>
      <c r="F48" s="134">
        <f>E48*D48</f>
        <v>0</v>
      </c>
      <c r="G48" s="143"/>
      <c r="H48" s="143"/>
      <c r="I48" s="143"/>
      <c r="J48" s="143"/>
      <c r="K48" s="143"/>
      <c r="L48" s="143"/>
      <c r="M48" s="143"/>
      <c r="N48" s="143"/>
    </row>
    <row r="49" spans="1:14">
      <c r="A49" s="131">
        <v>7</v>
      </c>
      <c r="B49" s="72" t="s">
        <v>312</v>
      </c>
      <c r="C49" s="73"/>
      <c r="D49" s="73"/>
      <c r="E49" s="74"/>
      <c r="F49" s="74"/>
      <c r="G49" s="143"/>
      <c r="H49" s="143"/>
      <c r="I49" s="143"/>
      <c r="J49" s="143"/>
      <c r="K49" s="143"/>
      <c r="L49" s="143"/>
      <c r="M49" s="143"/>
      <c r="N49" s="143"/>
    </row>
    <row r="50" spans="1:14">
      <c r="A50" s="133">
        <v>7.1</v>
      </c>
      <c r="B50" s="75" t="s">
        <v>313</v>
      </c>
      <c r="C50" s="73" t="s">
        <v>95</v>
      </c>
      <c r="D50" s="73">
        <v>5</v>
      </c>
      <c r="E50" s="20"/>
      <c r="F50" s="134">
        <f>E50*D50</f>
        <v>0</v>
      </c>
      <c r="G50" s="143"/>
      <c r="H50" s="143"/>
      <c r="I50" s="143"/>
      <c r="J50" s="143"/>
      <c r="K50" s="143"/>
      <c r="L50" s="143"/>
      <c r="M50" s="143"/>
      <c r="N50" s="143"/>
    </row>
    <row r="51" spans="1:14">
      <c r="A51" s="133">
        <v>7.2</v>
      </c>
      <c r="B51" s="75" t="s">
        <v>314</v>
      </c>
      <c r="C51" s="73" t="s">
        <v>95</v>
      </c>
      <c r="D51" s="73">
        <v>5</v>
      </c>
      <c r="E51" s="20"/>
      <c r="F51" s="134">
        <f>E51*D51</f>
        <v>0</v>
      </c>
      <c r="G51" s="143"/>
      <c r="H51" s="143"/>
      <c r="I51" s="143"/>
      <c r="J51" s="143"/>
      <c r="K51" s="143"/>
      <c r="L51" s="143"/>
      <c r="M51" s="143"/>
      <c r="N51" s="143"/>
    </row>
    <row r="52" spans="1:14">
      <c r="A52" s="131">
        <v>8</v>
      </c>
      <c r="B52" s="72" t="s">
        <v>315</v>
      </c>
      <c r="C52" s="73"/>
      <c r="D52" s="73"/>
      <c r="E52" s="74"/>
      <c r="F52" s="74"/>
      <c r="G52" s="143"/>
      <c r="H52" s="143"/>
      <c r="I52" s="143"/>
      <c r="J52" s="143"/>
      <c r="K52" s="143"/>
      <c r="L52" s="143"/>
      <c r="M52" s="143"/>
      <c r="N52" s="143"/>
    </row>
    <row r="53" spans="1:14">
      <c r="A53" s="133">
        <v>8.1</v>
      </c>
      <c r="B53" s="75" t="s">
        <v>316</v>
      </c>
      <c r="C53" s="73" t="s">
        <v>95</v>
      </c>
      <c r="D53" s="73">
        <v>25</v>
      </c>
      <c r="E53" s="20"/>
      <c r="F53" s="134">
        <f>E53*D53</f>
        <v>0</v>
      </c>
      <c r="G53" s="143"/>
      <c r="H53" s="143"/>
      <c r="I53" s="143"/>
      <c r="J53" s="143"/>
      <c r="K53" s="143"/>
      <c r="L53" s="143"/>
      <c r="M53" s="143"/>
      <c r="N53" s="143"/>
    </row>
    <row r="54" spans="1:14">
      <c r="A54" s="131">
        <v>9</v>
      </c>
      <c r="B54" s="72" t="s">
        <v>317</v>
      </c>
      <c r="C54" s="73"/>
      <c r="D54" s="73"/>
      <c r="E54" s="74"/>
      <c r="F54" s="74"/>
      <c r="G54" s="143"/>
      <c r="H54" s="143"/>
      <c r="I54" s="143"/>
      <c r="J54" s="143"/>
      <c r="K54" s="143"/>
      <c r="L54" s="143"/>
      <c r="M54" s="143"/>
      <c r="N54" s="143"/>
    </row>
    <row r="55" spans="1:14">
      <c r="A55" s="133">
        <v>9.1</v>
      </c>
      <c r="B55" s="75" t="s">
        <v>318</v>
      </c>
      <c r="C55" s="73" t="s">
        <v>95</v>
      </c>
      <c r="D55" s="73">
        <v>1</v>
      </c>
      <c r="E55" s="20"/>
      <c r="F55" s="134">
        <f>E55*D55</f>
        <v>0</v>
      </c>
      <c r="G55" s="143"/>
      <c r="H55" s="143"/>
      <c r="I55" s="143"/>
      <c r="J55" s="143"/>
      <c r="K55" s="143"/>
      <c r="L55" s="143"/>
      <c r="M55" s="143"/>
      <c r="N55" s="143"/>
    </row>
    <row r="56" spans="1:14">
      <c r="A56" s="236" t="s">
        <v>265</v>
      </c>
      <c r="B56" s="236"/>
      <c r="C56" s="236"/>
      <c r="D56" s="236"/>
      <c r="E56" s="236"/>
      <c r="F56" s="146">
        <f>SUM(F7:F55)</f>
        <v>0</v>
      </c>
      <c r="G56" s="143"/>
      <c r="H56" s="143"/>
      <c r="I56" s="143"/>
      <c r="J56" s="143"/>
      <c r="K56" s="143"/>
      <c r="L56" s="143"/>
      <c r="M56" s="143"/>
      <c r="N56" s="143"/>
    </row>
  </sheetData>
  <mergeCells count="2">
    <mergeCell ref="A56:E56"/>
    <mergeCell ref="A2:N2"/>
  </mergeCells>
  <pageMargins left="0.23622047244094491" right="0.23622047244094491" top="1.1417322834645669" bottom="0.74803149606299213" header="0.31496062992125984" footer="0.31496062992125984"/>
  <pageSetup paperSize="9" scale="51" orientation="portrait" r:id="rId1"/>
  <headerFooter>
    <oddHeader>&amp;L&amp;G&amp;CPARICHHA TPS
 STAGE – II (2X210 MW)</oddHeader>
    <oddFooter>&amp;CPage &amp;P of &amp;N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B1:O11"/>
  <sheetViews>
    <sheetView view="pageBreakPreview" topLeftCell="B1" zoomScale="60" zoomScaleNormal="85" workbookViewId="0">
      <selection activeCell="R18" sqref="R18"/>
    </sheetView>
  </sheetViews>
  <sheetFormatPr defaultRowHeight="15"/>
  <cols>
    <col min="1" max="1" width="0" hidden="1" customWidth="1"/>
    <col min="2" max="2" width="12.42578125" customWidth="1"/>
    <col min="3" max="3" width="42.85546875" customWidth="1"/>
    <col min="4" max="4" width="9.140625" customWidth="1"/>
    <col min="5" max="5" width="7.42578125" customWidth="1"/>
    <col min="6" max="6" width="12.5703125" customWidth="1"/>
    <col min="7" max="7" width="16.28515625" customWidth="1"/>
    <col min="8" max="8" width="19.85546875" customWidth="1"/>
    <col min="9" max="10" width="13.28515625" customWidth="1"/>
    <col min="11" max="11" width="13.140625" customWidth="1"/>
    <col min="12" max="12" width="16.42578125" customWidth="1"/>
    <col min="13" max="13" width="12.140625" customWidth="1"/>
    <col min="14" max="14" width="11.85546875" customWidth="1"/>
    <col min="15" max="15" width="18.5703125" customWidth="1"/>
  </cols>
  <sheetData>
    <row r="1" spans="2:15" s="32" customFormat="1"/>
    <row r="2" spans="2:15" s="32" customFormat="1"/>
    <row r="3" spans="2:15" s="32" customFormat="1"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210" t="s">
        <v>1585</v>
      </c>
    </row>
    <row r="4" spans="2:15" s="31" customFormat="1" ht="28.5" customHeight="1">
      <c r="B4" s="238" t="s">
        <v>1564</v>
      </c>
      <c r="C4" s="238"/>
      <c r="D4" s="238"/>
      <c r="E4" s="238"/>
      <c r="F4" s="238"/>
      <c r="G4" s="238"/>
      <c r="H4" s="211"/>
      <c r="I4" s="211"/>
      <c r="J4" s="211"/>
      <c r="K4" s="211"/>
      <c r="L4" s="211"/>
      <c r="M4" s="211"/>
      <c r="N4" s="211"/>
      <c r="O4" s="211"/>
    </row>
    <row r="5" spans="2:15" s="32" customFormat="1" ht="75">
      <c r="B5" s="147" t="s">
        <v>319</v>
      </c>
      <c r="C5" s="148" t="s">
        <v>320</v>
      </c>
      <c r="D5" s="147" t="s">
        <v>321</v>
      </c>
      <c r="E5" s="149" t="s">
        <v>322</v>
      </c>
      <c r="F5" s="116" t="s">
        <v>1715</v>
      </c>
      <c r="G5" s="117" t="s">
        <v>1716</v>
      </c>
      <c r="H5" s="117" t="s">
        <v>1717</v>
      </c>
      <c r="I5" s="117" t="s">
        <v>1726</v>
      </c>
      <c r="J5" s="117" t="s">
        <v>1718</v>
      </c>
      <c r="K5" s="117" t="s">
        <v>1719</v>
      </c>
      <c r="L5" s="117" t="s">
        <v>1720</v>
      </c>
      <c r="M5" s="117" t="s">
        <v>1727</v>
      </c>
      <c r="N5" s="117" t="s">
        <v>1721</v>
      </c>
      <c r="O5" s="117" t="s">
        <v>46</v>
      </c>
    </row>
    <row r="6" spans="2:15" s="32" customFormat="1">
      <c r="B6" s="147"/>
      <c r="C6" s="148"/>
      <c r="D6" s="148" t="s">
        <v>1722</v>
      </c>
      <c r="E6" s="149"/>
      <c r="F6" s="116"/>
      <c r="G6" s="117" t="s">
        <v>1723</v>
      </c>
      <c r="H6" s="117" t="s">
        <v>1730</v>
      </c>
      <c r="I6" s="117" t="s">
        <v>1724</v>
      </c>
      <c r="J6" s="117" t="s">
        <v>1731</v>
      </c>
      <c r="K6" s="117" t="s">
        <v>1732</v>
      </c>
      <c r="L6" s="117" t="s">
        <v>1733</v>
      </c>
      <c r="M6" s="117" t="s">
        <v>1725</v>
      </c>
      <c r="N6" s="117" t="s">
        <v>1734</v>
      </c>
      <c r="O6" s="117" t="s">
        <v>1735</v>
      </c>
    </row>
    <row r="7" spans="2:15" s="33" customFormat="1" ht="45" customHeight="1">
      <c r="B7" s="150">
        <v>1</v>
      </c>
      <c r="C7" s="34" t="s">
        <v>1565</v>
      </c>
      <c r="D7" s="151">
        <v>1</v>
      </c>
      <c r="E7" s="152" t="s">
        <v>1566</v>
      </c>
      <c r="F7" s="35"/>
      <c r="G7" s="35">
        <f>D7*F7</f>
        <v>0</v>
      </c>
      <c r="H7" s="54"/>
      <c r="I7" s="155"/>
      <c r="J7" s="155"/>
      <c r="K7" s="155"/>
      <c r="L7" s="30"/>
      <c r="M7" s="30"/>
      <c r="N7" s="30"/>
      <c r="O7" s="30"/>
    </row>
    <row r="8" spans="2:15" s="32" customFormat="1" ht="45" customHeight="1">
      <c r="B8" s="149">
        <v>2</v>
      </c>
      <c r="C8" s="36" t="s">
        <v>1567</v>
      </c>
      <c r="D8" s="153">
        <v>5</v>
      </c>
      <c r="E8" s="152" t="s">
        <v>1568</v>
      </c>
      <c r="F8" s="35"/>
      <c r="G8" s="35">
        <f>D8*F8</f>
        <v>0</v>
      </c>
      <c r="H8" s="154"/>
      <c r="I8" s="121"/>
      <c r="J8" s="121"/>
      <c r="K8" s="121"/>
      <c r="L8" s="126"/>
      <c r="M8" s="126"/>
      <c r="N8" s="126"/>
      <c r="O8" s="126"/>
    </row>
    <row r="9" spans="2:15" s="32" customFormat="1" ht="25.5" customHeight="1">
      <c r="B9" s="239" t="s">
        <v>46</v>
      </c>
      <c r="C9" s="239"/>
      <c r="D9" s="239"/>
      <c r="E9" s="239"/>
      <c r="F9" s="239"/>
      <c r="G9" s="37">
        <f>SUM(G7:G8)</f>
        <v>0</v>
      </c>
      <c r="H9" s="37"/>
      <c r="I9" s="121"/>
      <c r="J9" s="121"/>
      <c r="K9" s="121"/>
      <c r="L9" s="126"/>
      <c r="M9" s="126"/>
      <c r="N9" s="126"/>
      <c r="O9" s="126"/>
    </row>
    <row r="10" spans="2:15" s="32" customFormat="1">
      <c r="B10" s="240" t="s">
        <v>1569</v>
      </c>
      <c r="C10" s="240"/>
      <c r="D10" s="240"/>
      <c r="E10" s="240"/>
      <c r="F10" s="240"/>
      <c r="G10" s="240"/>
      <c r="H10" s="240"/>
      <c r="I10" s="126"/>
      <c r="J10" s="126"/>
      <c r="K10" s="126"/>
      <c r="L10" s="126"/>
      <c r="M10" s="126"/>
      <c r="N10" s="126"/>
      <c r="O10" s="126"/>
    </row>
    <row r="11" spans="2:15" s="32" customFormat="1" ht="48" customHeight="1">
      <c r="B11" s="241" t="s">
        <v>1570</v>
      </c>
      <c r="C11" s="241"/>
      <c r="D11" s="241"/>
      <c r="E11" s="241"/>
      <c r="F11" s="241"/>
      <c r="G11" s="241"/>
      <c r="H11" s="241"/>
      <c r="I11" s="126"/>
      <c r="J11" s="126"/>
      <c r="K11" s="126"/>
      <c r="L11" s="126"/>
      <c r="M11" s="126"/>
      <c r="N11" s="126"/>
      <c r="O11" s="126"/>
    </row>
  </sheetData>
  <mergeCells count="4">
    <mergeCell ref="B4:G4"/>
    <mergeCell ref="B9:F9"/>
    <mergeCell ref="B10:H10"/>
    <mergeCell ref="B11:H11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headerFooter>
    <oddHeader>&amp;L&amp;G&amp;CPARICHHA TPS
 STAGE – II (2X210 MW)</oddHeader>
    <oddFooter>&amp;CPage &amp;P of &amp;N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N13"/>
  <sheetViews>
    <sheetView view="pageBreakPreview" zoomScale="60" zoomScaleNormal="100" workbookViewId="0">
      <selection activeCell="B8" sqref="B8"/>
    </sheetView>
  </sheetViews>
  <sheetFormatPr defaultRowHeight="15"/>
  <cols>
    <col min="1" max="1" width="10.7109375" customWidth="1"/>
    <col min="2" max="2" width="40.140625" customWidth="1"/>
    <col min="3" max="4" width="10.28515625" customWidth="1"/>
    <col min="5" max="5" width="12.140625" customWidth="1"/>
    <col min="6" max="6" width="13" customWidth="1"/>
    <col min="7" max="7" width="18.5703125" customWidth="1"/>
    <col min="8" max="8" width="12.7109375" customWidth="1"/>
    <col min="9" max="9" width="10.85546875" customWidth="1"/>
    <col min="10" max="10" width="11.5703125" customWidth="1"/>
    <col min="11" max="11" width="15" customWidth="1"/>
    <col min="12" max="12" width="12" customWidth="1"/>
    <col min="13" max="13" width="11.5703125" customWidth="1"/>
    <col min="14" max="14" width="20.28515625" customWidth="1"/>
  </cols>
  <sheetData>
    <row r="1" spans="1:14" ht="26.25" customHeight="1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212" t="s">
        <v>1581</v>
      </c>
    </row>
    <row r="2" spans="1:14" ht="30" customHeight="1">
      <c r="A2" s="243" t="s">
        <v>0</v>
      </c>
      <c r="B2" s="243"/>
      <c r="C2" s="243"/>
      <c r="D2" s="243"/>
      <c r="E2" s="243"/>
      <c r="F2" s="243"/>
      <c r="G2" s="122"/>
      <c r="H2" s="122"/>
      <c r="I2" s="122"/>
      <c r="J2" s="122"/>
      <c r="K2" s="122"/>
      <c r="L2" s="122"/>
      <c r="M2" s="122"/>
      <c r="N2" s="122"/>
    </row>
    <row r="3" spans="1:14" ht="90">
      <c r="A3" s="156" t="s">
        <v>319</v>
      </c>
      <c r="B3" s="150" t="s">
        <v>320</v>
      </c>
      <c r="C3" s="244" t="s">
        <v>9</v>
      </c>
      <c r="D3" s="244"/>
      <c r="E3" s="116" t="s">
        <v>1715</v>
      </c>
      <c r="F3" s="117" t="s">
        <v>1716</v>
      </c>
      <c r="G3" s="117" t="s">
        <v>1717</v>
      </c>
      <c r="H3" s="117" t="s">
        <v>1726</v>
      </c>
      <c r="I3" s="117" t="s">
        <v>1718</v>
      </c>
      <c r="J3" s="117" t="s">
        <v>1719</v>
      </c>
      <c r="K3" s="117" t="s">
        <v>1720</v>
      </c>
      <c r="L3" s="117" t="s">
        <v>1727</v>
      </c>
      <c r="M3" s="117" t="s">
        <v>1721</v>
      </c>
      <c r="N3" s="117" t="s">
        <v>46</v>
      </c>
    </row>
    <row r="4" spans="1:14" ht="17.25" customHeight="1">
      <c r="A4" s="156"/>
      <c r="B4" s="150"/>
      <c r="C4" s="150" t="s">
        <v>1722</v>
      </c>
      <c r="D4" s="150"/>
      <c r="E4" s="116"/>
      <c r="F4" s="117" t="s">
        <v>1723</v>
      </c>
      <c r="G4" s="117" t="s">
        <v>1730</v>
      </c>
      <c r="H4" s="117" t="s">
        <v>1724</v>
      </c>
      <c r="I4" s="117" t="s">
        <v>1731</v>
      </c>
      <c r="J4" s="117" t="s">
        <v>1732</v>
      </c>
      <c r="K4" s="117" t="s">
        <v>1733</v>
      </c>
      <c r="L4" s="117" t="s">
        <v>1725</v>
      </c>
      <c r="M4" s="117" t="s">
        <v>1734</v>
      </c>
      <c r="N4" s="117" t="s">
        <v>1735</v>
      </c>
    </row>
    <row r="5" spans="1:14" ht="49.5" customHeight="1">
      <c r="A5" s="22">
        <v>1</v>
      </c>
      <c r="B5" s="24" t="s">
        <v>324</v>
      </c>
      <c r="C5" s="17">
        <v>1</v>
      </c>
      <c r="D5" s="22" t="s">
        <v>325</v>
      </c>
      <c r="E5" s="23"/>
      <c r="F5" s="23">
        <f>C5*E5</f>
        <v>0</v>
      </c>
      <c r="G5" s="154"/>
      <c r="H5" s="121"/>
      <c r="I5" s="121"/>
      <c r="J5" s="121"/>
      <c r="K5" s="112"/>
      <c r="L5" s="112"/>
      <c r="M5" s="112"/>
      <c r="N5" s="112"/>
    </row>
    <row r="6" spans="1:14" ht="69.75" customHeight="1">
      <c r="A6" s="22">
        <v>2</v>
      </c>
      <c r="B6" s="24" t="s">
        <v>326</v>
      </c>
      <c r="C6" s="17">
        <v>4</v>
      </c>
      <c r="D6" s="22" t="s">
        <v>327</v>
      </c>
      <c r="E6" s="23"/>
      <c r="F6" s="23">
        <f>C6*E6</f>
        <v>0</v>
      </c>
      <c r="G6" s="154"/>
      <c r="H6" s="121"/>
      <c r="I6" s="121"/>
      <c r="J6" s="121"/>
      <c r="K6" s="112"/>
      <c r="L6" s="112"/>
      <c r="M6" s="112"/>
      <c r="N6" s="112"/>
    </row>
    <row r="7" spans="1:14" ht="36" customHeight="1">
      <c r="A7" s="22">
        <v>3</v>
      </c>
      <c r="B7" s="24" t="s">
        <v>328</v>
      </c>
      <c r="C7" s="17">
        <v>1</v>
      </c>
      <c r="D7" s="22" t="s">
        <v>327</v>
      </c>
      <c r="E7" s="23"/>
      <c r="F7" s="23">
        <f>C7*E7</f>
        <v>0</v>
      </c>
      <c r="G7" s="154"/>
      <c r="H7" s="121"/>
      <c r="I7" s="121"/>
      <c r="J7" s="121"/>
      <c r="K7" s="112"/>
      <c r="L7" s="112"/>
      <c r="M7" s="112"/>
      <c r="N7" s="112"/>
    </row>
    <row r="8" spans="1:14" ht="72" customHeight="1">
      <c r="A8" s="22">
        <v>4</v>
      </c>
      <c r="B8" s="24" t="s">
        <v>329</v>
      </c>
      <c r="C8" s="17">
        <v>4</v>
      </c>
      <c r="D8" s="22" t="s">
        <v>327</v>
      </c>
      <c r="E8" s="23"/>
      <c r="F8" s="23">
        <f>C8*E8</f>
        <v>0</v>
      </c>
      <c r="G8" s="154"/>
      <c r="H8" s="121"/>
      <c r="I8" s="121"/>
      <c r="J8" s="121"/>
      <c r="K8" s="112"/>
      <c r="L8" s="112"/>
      <c r="M8" s="112"/>
      <c r="N8" s="112"/>
    </row>
    <row r="9" spans="1:14" ht="15.75">
      <c r="A9" s="245" t="s">
        <v>46</v>
      </c>
      <c r="B9" s="245"/>
      <c r="C9" s="245"/>
      <c r="D9" s="245"/>
      <c r="E9" s="245"/>
      <c r="F9" s="157">
        <f>SUM(F5:F8)</f>
        <v>0</v>
      </c>
      <c r="G9" s="158"/>
      <c r="H9" s="121"/>
      <c r="I9" s="121"/>
      <c r="J9" s="121"/>
      <c r="K9" s="112"/>
      <c r="L9" s="112"/>
      <c r="M9" s="112"/>
      <c r="N9" s="112"/>
    </row>
    <row r="10" spans="1:14" ht="15.75">
      <c r="A10" s="159" t="s">
        <v>323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</row>
    <row r="11" spans="1:14" s="25" customFormat="1">
      <c r="A11" s="242" t="s">
        <v>330</v>
      </c>
      <c r="B11" s="242"/>
      <c r="C11" s="242"/>
      <c r="D11" s="242"/>
      <c r="E11" s="242"/>
      <c r="F11" s="242"/>
      <c r="G11" s="242"/>
      <c r="H11" s="160"/>
      <c r="I11" s="160"/>
      <c r="J11" s="160"/>
      <c r="K11" s="160"/>
      <c r="L11" s="160"/>
      <c r="M11" s="160"/>
      <c r="N11" s="160"/>
    </row>
    <row r="12" spans="1:14" s="25" customFormat="1" ht="57.75" customHeight="1">
      <c r="A12" s="246" t="s">
        <v>1563</v>
      </c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8"/>
    </row>
    <row r="13" spans="1:14">
      <c r="A13" s="26"/>
    </row>
  </sheetData>
  <mergeCells count="5">
    <mergeCell ref="A11:G11"/>
    <mergeCell ref="A2:F2"/>
    <mergeCell ref="C3:D3"/>
    <mergeCell ref="A9:E9"/>
    <mergeCell ref="A12:N12"/>
  </mergeCells>
  <pageMargins left="0.70866141732283472" right="0.70866141732283472" top="1.1417322834645669" bottom="0.74803149606299213" header="0.31496062992125984" footer="0.31496062992125984"/>
  <pageSetup paperSize="9" scale="62" fitToHeight="0" orientation="landscape" r:id="rId1"/>
  <headerFooter>
    <oddHeader>&amp;L&amp;G&amp;CPARICHHA TPS
 STAGE – II (2X210 MW)</oddHeader>
    <oddFooter>&amp;CPage &amp;P of &amp;N</oddFoot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C832"/>
  <sheetViews>
    <sheetView view="pageBreakPreview" zoomScale="70" zoomScaleNormal="100" zoomScaleSheetLayoutView="70" workbookViewId="0">
      <selection activeCell="H12" sqref="H12"/>
    </sheetView>
  </sheetViews>
  <sheetFormatPr defaultRowHeight="15"/>
  <cols>
    <col min="1" max="1" width="10.140625" customWidth="1"/>
    <col min="2" max="2" width="60.42578125" customWidth="1"/>
    <col min="3" max="3" width="23.140625" style="28" customWidth="1"/>
  </cols>
  <sheetData>
    <row r="1" spans="1:3" ht="22.5" customHeight="1">
      <c r="A1" s="249" t="s">
        <v>331</v>
      </c>
      <c r="B1" s="249"/>
      <c r="C1" s="249"/>
    </row>
    <row r="2" spans="1:3" ht="30">
      <c r="A2" s="161" t="s">
        <v>319</v>
      </c>
      <c r="B2" s="27" t="s">
        <v>332</v>
      </c>
      <c r="C2" s="117" t="s">
        <v>1716</v>
      </c>
    </row>
    <row r="3" spans="1:3" ht="15.75">
      <c r="A3" s="162">
        <v>1</v>
      </c>
      <c r="B3" s="163" t="s">
        <v>333</v>
      </c>
      <c r="C3" s="164"/>
    </row>
    <row r="4" spans="1:3" ht="23.25" customHeight="1">
      <c r="A4" s="165" t="s">
        <v>334</v>
      </c>
      <c r="B4" s="166" t="s">
        <v>335</v>
      </c>
      <c r="C4" s="167"/>
    </row>
    <row r="5" spans="1:3">
      <c r="A5" s="168" t="s">
        <v>336</v>
      </c>
      <c r="B5" s="169" t="s">
        <v>337</v>
      </c>
      <c r="C5" s="170"/>
    </row>
    <row r="6" spans="1:3">
      <c r="A6" s="168" t="s">
        <v>338</v>
      </c>
      <c r="B6" s="169" t="s">
        <v>62</v>
      </c>
      <c r="C6" s="170"/>
    </row>
    <row r="7" spans="1:3">
      <c r="A7" s="168" t="s">
        <v>341</v>
      </c>
      <c r="B7" s="169" t="s">
        <v>342</v>
      </c>
      <c r="C7" s="170"/>
    </row>
    <row r="8" spans="1:3">
      <c r="A8" s="168" t="s">
        <v>343</v>
      </c>
      <c r="B8" s="169" t="s">
        <v>16</v>
      </c>
      <c r="C8" s="170"/>
    </row>
    <row r="9" spans="1:3">
      <c r="A9" s="165" t="s">
        <v>344</v>
      </c>
      <c r="B9" s="171" t="s">
        <v>345</v>
      </c>
      <c r="C9" s="172"/>
    </row>
    <row r="10" spans="1:3">
      <c r="A10" s="168" t="s">
        <v>346</v>
      </c>
      <c r="B10" s="169" t="s">
        <v>337</v>
      </c>
      <c r="C10" s="170"/>
    </row>
    <row r="11" spans="1:3">
      <c r="A11" s="168" t="s">
        <v>347</v>
      </c>
      <c r="B11" s="169" t="s">
        <v>62</v>
      </c>
      <c r="C11" s="170"/>
    </row>
    <row r="12" spans="1:3">
      <c r="A12" s="168" t="s">
        <v>348</v>
      </c>
      <c r="B12" s="169" t="s">
        <v>342</v>
      </c>
      <c r="C12" s="170"/>
    </row>
    <row r="13" spans="1:3">
      <c r="A13" s="165" t="s">
        <v>349</v>
      </c>
      <c r="B13" s="171" t="s">
        <v>350</v>
      </c>
      <c r="C13" s="172"/>
    </row>
    <row r="14" spans="1:3">
      <c r="A14" s="168" t="s">
        <v>351</v>
      </c>
      <c r="B14" s="169" t="s">
        <v>352</v>
      </c>
      <c r="C14" s="170"/>
    </row>
    <row r="15" spans="1:3">
      <c r="A15" s="168" t="s">
        <v>353</v>
      </c>
      <c r="B15" s="169" t="s">
        <v>354</v>
      </c>
      <c r="C15" s="170"/>
    </row>
    <row r="16" spans="1:3">
      <c r="A16" s="168" t="s">
        <v>355</v>
      </c>
      <c r="B16" s="169" t="s">
        <v>356</v>
      </c>
      <c r="C16" s="170"/>
    </row>
    <row r="17" spans="1:3">
      <c r="A17" s="168" t="s">
        <v>357</v>
      </c>
      <c r="B17" s="169" t="s">
        <v>358</v>
      </c>
      <c r="C17" s="170"/>
    </row>
    <row r="18" spans="1:3">
      <c r="A18" s="168" t="s">
        <v>359</v>
      </c>
      <c r="B18" s="169" t="s">
        <v>360</v>
      </c>
      <c r="C18" s="170"/>
    </row>
    <row r="19" spans="1:3">
      <c r="A19" s="168" t="s">
        <v>361</v>
      </c>
      <c r="B19" s="169" t="s">
        <v>362</v>
      </c>
      <c r="C19" s="170"/>
    </row>
    <row r="20" spans="1:3">
      <c r="A20" s="168" t="s">
        <v>363</v>
      </c>
      <c r="B20" s="169" t="s">
        <v>364</v>
      </c>
      <c r="C20" s="170"/>
    </row>
    <row r="21" spans="1:3">
      <c r="A21" s="168" t="s">
        <v>365</v>
      </c>
      <c r="B21" s="169" t="s">
        <v>366</v>
      </c>
      <c r="C21" s="170"/>
    </row>
    <row r="22" spans="1:3">
      <c r="A22" s="168" t="s">
        <v>367</v>
      </c>
      <c r="B22" s="169" t="s">
        <v>368</v>
      </c>
      <c r="C22" s="170"/>
    </row>
    <row r="23" spans="1:3">
      <c r="A23" s="168" t="s">
        <v>369</v>
      </c>
      <c r="B23" s="169" t="s">
        <v>370</v>
      </c>
      <c r="C23" s="170"/>
    </row>
    <row r="24" spans="1:3">
      <c r="A24" s="165" t="s">
        <v>371</v>
      </c>
      <c r="B24" s="171" t="s">
        <v>372</v>
      </c>
      <c r="C24" s="172"/>
    </row>
    <row r="25" spans="1:3">
      <c r="A25" s="168" t="s">
        <v>373</v>
      </c>
      <c r="B25" s="169" t="s">
        <v>352</v>
      </c>
      <c r="C25" s="170"/>
    </row>
    <row r="26" spans="1:3">
      <c r="A26" s="168" t="s">
        <v>374</v>
      </c>
      <c r="B26" s="169" t="s">
        <v>354</v>
      </c>
      <c r="C26" s="170"/>
    </row>
    <row r="27" spans="1:3">
      <c r="A27" s="168" t="s">
        <v>375</v>
      </c>
      <c r="B27" s="169" t="s">
        <v>356</v>
      </c>
      <c r="C27" s="170"/>
    </row>
    <row r="28" spans="1:3">
      <c r="A28" s="168" t="s">
        <v>376</v>
      </c>
      <c r="B28" s="169" t="s">
        <v>358</v>
      </c>
      <c r="C28" s="170"/>
    </row>
    <row r="29" spans="1:3">
      <c r="A29" s="168" t="s">
        <v>377</v>
      </c>
      <c r="B29" s="169" t="s">
        <v>360</v>
      </c>
      <c r="C29" s="170"/>
    </row>
    <row r="30" spans="1:3">
      <c r="A30" s="168" t="s">
        <v>378</v>
      </c>
      <c r="B30" s="169" t="s">
        <v>362</v>
      </c>
      <c r="C30" s="170"/>
    </row>
    <row r="31" spans="1:3">
      <c r="A31" s="168" t="s">
        <v>379</v>
      </c>
      <c r="B31" s="169" t="s">
        <v>364</v>
      </c>
      <c r="C31" s="170"/>
    </row>
    <row r="32" spans="1:3">
      <c r="A32" s="168" t="s">
        <v>380</v>
      </c>
      <c r="B32" s="169" t="s">
        <v>366</v>
      </c>
      <c r="C32" s="170"/>
    </row>
    <row r="33" spans="1:3">
      <c r="A33" s="168" t="s">
        <v>381</v>
      </c>
      <c r="B33" s="169" t="s">
        <v>368</v>
      </c>
      <c r="C33" s="170"/>
    </row>
    <row r="34" spans="1:3">
      <c r="A34" s="168" t="s">
        <v>382</v>
      </c>
      <c r="B34" s="169" t="s">
        <v>370</v>
      </c>
      <c r="C34" s="170"/>
    </row>
    <row r="35" spans="1:3" ht="15.75">
      <c r="A35" s="162">
        <v>2</v>
      </c>
      <c r="B35" s="163" t="s">
        <v>386</v>
      </c>
      <c r="C35" s="173"/>
    </row>
    <row r="36" spans="1:3" ht="25.5">
      <c r="A36" s="165" t="s">
        <v>334</v>
      </c>
      <c r="B36" s="171" t="s">
        <v>387</v>
      </c>
      <c r="C36" s="174"/>
    </row>
    <row r="37" spans="1:3">
      <c r="A37" s="168" t="s">
        <v>388</v>
      </c>
      <c r="B37" s="169" t="s">
        <v>337</v>
      </c>
      <c r="C37" s="170"/>
    </row>
    <row r="38" spans="1:3">
      <c r="A38" s="168" t="s">
        <v>389</v>
      </c>
      <c r="B38" s="169" t="s">
        <v>62</v>
      </c>
      <c r="C38" s="170"/>
    </row>
    <row r="39" spans="1:3">
      <c r="A39" s="168" t="s">
        <v>390</v>
      </c>
      <c r="B39" s="169" t="s">
        <v>342</v>
      </c>
      <c r="C39" s="170"/>
    </row>
    <row r="40" spans="1:3">
      <c r="A40" s="168" t="s">
        <v>391</v>
      </c>
      <c r="B40" s="169" t="s">
        <v>16</v>
      </c>
      <c r="C40" s="170"/>
    </row>
    <row r="41" spans="1:3">
      <c r="A41" s="165" t="s">
        <v>344</v>
      </c>
      <c r="B41" s="171" t="s">
        <v>392</v>
      </c>
      <c r="C41" s="172"/>
    </row>
    <row r="42" spans="1:3">
      <c r="A42" s="168" t="s">
        <v>393</v>
      </c>
      <c r="B42" s="169" t="s">
        <v>352</v>
      </c>
      <c r="C42" s="170"/>
    </row>
    <row r="43" spans="1:3">
      <c r="A43" s="168" t="s">
        <v>394</v>
      </c>
      <c r="B43" s="169" t="s">
        <v>354</v>
      </c>
      <c r="C43" s="170"/>
    </row>
    <row r="44" spans="1:3">
      <c r="A44" s="168" t="s">
        <v>395</v>
      </c>
      <c r="B44" s="169" t="s">
        <v>356</v>
      </c>
      <c r="C44" s="170"/>
    </row>
    <row r="45" spans="1:3">
      <c r="A45" s="168" t="s">
        <v>396</v>
      </c>
      <c r="B45" s="169" t="s">
        <v>358</v>
      </c>
      <c r="C45" s="170"/>
    </row>
    <row r="46" spans="1:3">
      <c r="A46" s="168" t="s">
        <v>397</v>
      </c>
      <c r="B46" s="169" t="s">
        <v>360</v>
      </c>
      <c r="C46" s="170"/>
    </row>
    <row r="47" spans="1:3">
      <c r="A47" s="168" t="s">
        <v>398</v>
      </c>
      <c r="B47" s="169" t="s">
        <v>362</v>
      </c>
      <c r="C47" s="170"/>
    </row>
    <row r="48" spans="1:3">
      <c r="A48" s="168" t="s">
        <v>399</v>
      </c>
      <c r="B48" s="169" t="s">
        <v>364</v>
      </c>
      <c r="C48" s="170"/>
    </row>
    <row r="49" spans="1:3">
      <c r="A49" s="168" t="s">
        <v>400</v>
      </c>
      <c r="B49" s="169" t="s">
        <v>366</v>
      </c>
      <c r="C49" s="170"/>
    </row>
    <row r="50" spans="1:3">
      <c r="A50" s="168" t="s">
        <v>401</v>
      </c>
      <c r="B50" s="169" t="s">
        <v>368</v>
      </c>
      <c r="C50" s="170"/>
    </row>
    <row r="51" spans="1:3">
      <c r="A51" s="168" t="s">
        <v>402</v>
      </c>
      <c r="B51" s="169" t="s">
        <v>370</v>
      </c>
      <c r="C51" s="170"/>
    </row>
    <row r="52" spans="1:3">
      <c r="A52" s="168" t="s">
        <v>403</v>
      </c>
      <c r="B52" s="169" t="s">
        <v>404</v>
      </c>
      <c r="C52" s="170"/>
    </row>
    <row r="53" spans="1:3">
      <c r="A53" s="165" t="s">
        <v>349</v>
      </c>
      <c r="B53" s="171" t="s">
        <v>405</v>
      </c>
      <c r="C53" s="174"/>
    </row>
    <row r="54" spans="1:3">
      <c r="A54" s="168" t="s">
        <v>406</v>
      </c>
      <c r="B54" s="169" t="s">
        <v>352</v>
      </c>
      <c r="C54" s="170"/>
    </row>
    <row r="55" spans="1:3">
      <c r="A55" s="168" t="s">
        <v>407</v>
      </c>
      <c r="B55" s="169" t="s">
        <v>354</v>
      </c>
      <c r="C55" s="170"/>
    </row>
    <row r="56" spans="1:3">
      <c r="A56" s="168" t="s">
        <v>408</v>
      </c>
      <c r="B56" s="169" t="s">
        <v>356</v>
      </c>
      <c r="C56" s="170"/>
    </row>
    <row r="57" spans="1:3">
      <c r="A57" s="168" t="s">
        <v>409</v>
      </c>
      <c r="B57" s="169" t="s">
        <v>358</v>
      </c>
      <c r="C57" s="170"/>
    </row>
    <row r="58" spans="1:3">
      <c r="A58" s="168" t="s">
        <v>410</v>
      </c>
      <c r="B58" s="169" t="s">
        <v>360</v>
      </c>
      <c r="C58" s="170"/>
    </row>
    <row r="59" spans="1:3">
      <c r="A59" s="168" t="s">
        <v>411</v>
      </c>
      <c r="B59" s="169" t="s">
        <v>362</v>
      </c>
      <c r="C59" s="170"/>
    </row>
    <row r="60" spans="1:3">
      <c r="A60" s="168" t="s">
        <v>412</v>
      </c>
      <c r="B60" s="169" t="s">
        <v>364</v>
      </c>
      <c r="C60" s="170"/>
    </row>
    <row r="61" spans="1:3">
      <c r="A61" s="168" t="s">
        <v>413</v>
      </c>
      <c r="B61" s="169" t="s">
        <v>366</v>
      </c>
      <c r="C61" s="170"/>
    </row>
    <row r="62" spans="1:3">
      <c r="A62" s="168" t="s">
        <v>414</v>
      </c>
      <c r="B62" s="169" t="s">
        <v>368</v>
      </c>
      <c r="C62" s="170"/>
    </row>
    <row r="63" spans="1:3">
      <c r="A63" s="168" t="s">
        <v>415</v>
      </c>
      <c r="B63" s="169" t="s">
        <v>370</v>
      </c>
      <c r="C63" s="170"/>
    </row>
    <row r="64" spans="1:3" ht="25.5">
      <c r="A64" s="162">
        <v>3</v>
      </c>
      <c r="B64" s="163" t="s">
        <v>416</v>
      </c>
      <c r="C64" s="173"/>
    </row>
    <row r="65" spans="1:3">
      <c r="A65" s="168">
        <v>3.1</v>
      </c>
      <c r="B65" s="169" t="s">
        <v>337</v>
      </c>
      <c r="C65" s="170"/>
    </row>
    <row r="66" spans="1:3">
      <c r="A66" s="168">
        <v>3.2</v>
      </c>
      <c r="B66" s="169" t="s">
        <v>30</v>
      </c>
      <c r="C66" s="170"/>
    </row>
    <row r="67" spans="1:3" ht="25.5">
      <c r="A67" s="162">
        <v>4</v>
      </c>
      <c r="B67" s="163" t="s">
        <v>417</v>
      </c>
      <c r="C67" s="173"/>
    </row>
    <row r="68" spans="1:3" ht="15.75">
      <c r="A68" s="175">
        <v>4.0999999999999996</v>
      </c>
      <c r="B68" s="169" t="s">
        <v>418</v>
      </c>
      <c r="C68" s="170"/>
    </row>
    <row r="69" spans="1:3" ht="25.5">
      <c r="A69" s="162">
        <v>5.0999999999999996</v>
      </c>
      <c r="B69" s="163" t="s">
        <v>419</v>
      </c>
      <c r="C69" s="176"/>
    </row>
    <row r="70" spans="1:3">
      <c r="A70" s="165" t="s">
        <v>334</v>
      </c>
      <c r="B70" s="171" t="s">
        <v>1635</v>
      </c>
      <c r="C70" s="174"/>
    </row>
    <row r="71" spans="1:3">
      <c r="A71" s="168" t="s">
        <v>420</v>
      </c>
      <c r="B71" s="169" t="s">
        <v>33</v>
      </c>
      <c r="C71" s="170"/>
    </row>
    <row r="72" spans="1:3">
      <c r="A72" s="168" t="s">
        <v>421</v>
      </c>
      <c r="B72" s="169" t="s">
        <v>422</v>
      </c>
      <c r="C72" s="170"/>
    </row>
    <row r="73" spans="1:3">
      <c r="A73" s="168" t="s">
        <v>423</v>
      </c>
      <c r="B73" s="169" t="s">
        <v>424</v>
      </c>
      <c r="C73" s="170"/>
    </row>
    <row r="74" spans="1:3">
      <c r="A74" s="165" t="s">
        <v>344</v>
      </c>
      <c r="B74" s="171" t="s">
        <v>1636</v>
      </c>
      <c r="C74" s="172"/>
    </row>
    <row r="75" spans="1:3">
      <c r="A75" s="168" t="s">
        <v>425</v>
      </c>
      <c r="B75" s="169" t="s">
        <v>426</v>
      </c>
      <c r="C75" s="170"/>
    </row>
    <row r="76" spans="1:3">
      <c r="A76" s="168" t="s">
        <v>427</v>
      </c>
      <c r="B76" s="169" t="s">
        <v>428</v>
      </c>
      <c r="C76" s="170"/>
    </row>
    <row r="77" spans="1:3">
      <c r="A77" s="168" t="s">
        <v>429</v>
      </c>
      <c r="B77" s="169" t="s">
        <v>430</v>
      </c>
      <c r="C77" s="170"/>
    </row>
    <row r="78" spans="1:3">
      <c r="A78" s="168" t="s">
        <v>431</v>
      </c>
      <c r="B78" s="169" t="s">
        <v>432</v>
      </c>
      <c r="C78" s="170"/>
    </row>
    <row r="79" spans="1:3">
      <c r="A79" s="168" t="s">
        <v>433</v>
      </c>
      <c r="B79" s="169" t="s">
        <v>434</v>
      </c>
      <c r="C79" s="170"/>
    </row>
    <row r="80" spans="1:3">
      <c r="A80" s="168" t="s">
        <v>435</v>
      </c>
      <c r="B80" s="169" t="s">
        <v>436</v>
      </c>
      <c r="C80" s="170"/>
    </row>
    <row r="81" spans="1:3">
      <c r="A81" s="168" t="s">
        <v>437</v>
      </c>
      <c r="B81" s="169" t="s">
        <v>438</v>
      </c>
      <c r="C81" s="170"/>
    </row>
    <row r="82" spans="1:3" s="90" customFormat="1">
      <c r="A82" s="177" t="s">
        <v>790</v>
      </c>
      <c r="B82" s="171" t="s">
        <v>1640</v>
      </c>
      <c r="C82" s="96"/>
    </row>
    <row r="83" spans="1:3" s="91" customFormat="1">
      <c r="A83" s="178"/>
      <c r="B83" s="97" t="s">
        <v>1638</v>
      </c>
      <c r="C83" s="97"/>
    </row>
    <row r="84" spans="1:3" s="90" customFormat="1" ht="25.5">
      <c r="A84" s="177" t="s">
        <v>800</v>
      </c>
      <c r="B84" s="171" t="s">
        <v>1641</v>
      </c>
      <c r="C84" s="96"/>
    </row>
    <row r="85" spans="1:3" s="91" customFormat="1">
      <c r="A85" s="178"/>
      <c r="B85" s="97" t="s">
        <v>1642</v>
      </c>
      <c r="C85" s="97"/>
    </row>
    <row r="86" spans="1:3" ht="25.5">
      <c r="A86" s="162">
        <v>6</v>
      </c>
      <c r="B86" s="163" t="s">
        <v>439</v>
      </c>
      <c r="C86" s="179"/>
    </row>
    <row r="87" spans="1:3">
      <c r="A87" s="171" t="s">
        <v>334</v>
      </c>
      <c r="B87" s="171" t="s">
        <v>440</v>
      </c>
      <c r="C87" s="172"/>
    </row>
    <row r="88" spans="1:3">
      <c r="A88" s="168" t="s">
        <v>441</v>
      </c>
      <c r="B88" s="169" t="s">
        <v>33</v>
      </c>
      <c r="C88" s="170"/>
    </row>
    <row r="89" spans="1:3">
      <c r="A89" s="168" t="s">
        <v>442</v>
      </c>
      <c r="B89" s="169" t="s">
        <v>422</v>
      </c>
      <c r="C89" s="170"/>
    </row>
    <row r="90" spans="1:3">
      <c r="A90" s="168" t="s">
        <v>443</v>
      </c>
      <c r="B90" s="169" t="s">
        <v>424</v>
      </c>
      <c r="C90" s="170"/>
    </row>
    <row r="91" spans="1:3">
      <c r="A91" s="171" t="s">
        <v>344</v>
      </c>
      <c r="B91" s="171" t="s">
        <v>444</v>
      </c>
      <c r="C91" s="172"/>
    </row>
    <row r="92" spans="1:3">
      <c r="A92" s="168" t="s">
        <v>445</v>
      </c>
      <c r="B92" s="169" t="s">
        <v>426</v>
      </c>
      <c r="C92" s="170"/>
    </row>
    <row r="93" spans="1:3">
      <c r="A93" s="168" t="s">
        <v>446</v>
      </c>
      <c r="B93" s="169" t="s">
        <v>428</v>
      </c>
      <c r="C93" s="170"/>
    </row>
    <row r="94" spans="1:3" ht="25.5">
      <c r="A94" s="162">
        <v>7</v>
      </c>
      <c r="B94" s="163" t="s">
        <v>447</v>
      </c>
      <c r="C94" s="176"/>
    </row>
    <row r="95" spans="1:3">
      <c r="A95" s="168" t="s">
        <v>448</v>
      </c>
      <c r="B95" s="169" t="s">
        <v>33</v>
      </c>
      <c r="C95" s="170"/>
    </row>
    <row r="96" spans="1:3">
      <c r="A96" s="168" t="s">
        <v>449</v>
      </c>
      <c r="B96" s="169" t="s">
        <v>422</v>
      </c>
      <c r="C96" s="170"/>
    </row>
    <row r="97" spans="1:3">
      <c r="A97" s="168" t="s">
        <v>450</v>
      </c>
      <c r="B97" s="169" t="s">
        <v>424</v>
      </c>
      <c r="C97" s="170"/>
    </row>
    <row r="98" spans="1:3">
      <c r="A98" s="168" t="s">
        <v>451</v>
      </c>
      <c r="B98" s="169" t="s">
        <v>426</v>
      </c>
      <c r="C98" s="170"/>
    </row>
    <row r="99" spans="1:3">
      <c r="A99" s="168" t="s">
        <v>452</v>
      </c>
      <c r="B99" s="169" t="s">
        <v>428</v>
      </c>
      <c r="C99" s="170"/>
    </row>
    <row r="100" spans="1:3">
      <c r="A100" s="168" t="s">
        <v>453</v>
      </c>
      <c r="B100" s="169" t="s">
        <v>430</v>
      </c>
      <c r="C100" s="170"/>
    </row>
    <row r="101" spans="1:3">
      <c r="A101" s="168" t="s">
        <v>454</v>
      </c>
      <c r="B101" s="169" t="s">
        <v>432</v>
      </c>
      <c r="C101" s="170"/>
    </row>
    <row r="102" spans="1:3">
      <c r="A102" s="168" t="s">
        <v>455</v>
      </c>
      <c r="B102" s="169" t="s">
        <v>434</v>
      </c>
      <c r="C102" s="170"/>
    </row>
    <row r="103" spans="1:3">
      <c r="A103" s="168" t="s">
        <v>456</v>
      </c>
      <c r="B103" s="169" t="s">
        <v>436</v>
      </c>
      <c r="C103" s="170"/>
    </row>
    <row r="104" spans="1:3">
      <c r="A104" s="168" t="s">
        <v>457</v>
      </c>
      <c r="B104" s="169" t="s">
        <v>438</v>
      </c>
      <c r="C104" s="170"/>
    </row>
    <row r="105" spans="1:3" s="90" customFormat="1">
      <c r="A105" s="92" t="s">
        <v>843</v>
      </c>
      <c r="B105" s="93" t="s">
        <v>1655</v>
      </c>
      <c r="C105" s="93"/>
    </row>
    <row r="106" spans="1:3" s="90" customFormat="1" ht="14.25">
      <c r="A106" s="94"/>
      <c r="B106" s="95" t="s">
        <v>1644</v>
      </c>
      <c r="C106" s="96"/>
    </row>
    <row r="107" spans="1:3" s="90" customFormat="1" ht="14.25">
      <c r="A107" s="94"/>
      <c r="B107" s="95" t="s">
        <v>1645</v>
      </c>
      <c r="C107" s="96"/>
    </row>
    <row r="108" spans="1:3" s="90" customFormat="1" ht="14.25">
      <c r="A108" s="94"/>
      <c r="B108" s="95" t="s">
        <v>1646</v>
      </c>
      <c r="C108" s="96"/>
    </row>
    <row r="109" spans="1:3" s="90" customFormat="1" ht="14.25">
      <c r="A109" s="94"/>
      <c r="B109" s="95" t="s">
        <v>1647</v>
      </c>
      <c r="C109" s="96"/>
    </row>
    <row r="110" spans="1:3" s="90" customFormat="1">
      <c r="A110" s="92" t="s">
        <v>856</v>
      </c>
      <c r="B110" s="93" t="s">
        <v>1656</v>
      </c>
      <c r="C110" s="93"/>
    </row>
    <row r="111" spans="1:3" s="90" customFormat="1" ht="14.25">
      <c r="A111" s="94"/>
      <c r="B111" s="95" t="s">
        <v>1649</v>
      </c>
      <c r="C111" s="96"/>
    </row>
    <row r="112" spans="1:3" s="90" customFormat="1" ht="14.25">
      <c r="A112" s="94"/>
      <c r="B112" s="95" t="s">
        <v>1646</v>
      </c>
      <c r="C112" s="96"/>
    </row>
    <row r="113" spans="1:3" s="90" customFormat="1" ht="14.25">
      <c r="A113" s="94"/>
      <c r="B113" s="95" t="s">
        <v>1650</v>
      </c>
      <c r="C113" s="96"/>
    </row>
    <row r="114" spans="1:3" s="90" customFormat="1" ht="14.25">
      <c r="A114" s="94"/>
      <c r="B114" s="95" t="s">
        <v>1651</v>
      </c>
      <c r="C114" s="96"/>
    </row>
    <row r="115" spans="1:3" s="90" customFormat="1">
      <c r="A115" s="92" t="s">
        <v>868</v>
      </c>
      <c r="B115" s="93" t="s">
        <v>1657</v>
      </c>
      <c r="C115" s="93"/>
    </row>
    <row r="116" spans="1:3" s="90" customFormat="1" ht="14.25">
      <c r="A116" s="94"/>
      <c r="B116" s="95" t="s">
        <v>1646</v>
      </c>
      <c r="C116" s="96"/>
    </row>
    <row r="117" spans="1:3" s="90" customFormat="1" ht="14.25">
      <c r="A117" s="94"/>
      <c r="B117" s="95" t="s">
        <v>1650</v>
      </c>
      <c r="C117" s="96"/>
    </row>
    <row r="118" spans="1:3" s="90" customFormat="1" ht="14.25">
      <c r="A118" s="94"/>
      <c r="B118" s="95" t="s">
        <v>1651</v>
      </c>
      <c r="C118" s="96"/>
    </row>
    <row r="119" spans="1:3" s="90" customFormat="1" ht="14.25">
      <c r="A119" s="94"/>
      <c r="B119" s="95" t="s">
        <v>1653</v>
      </c>
      <c r="C119" s="96"/>
    </row>
    <row r="120" spans="1:3" s="90" customFormat="1" ht="14.25">
      <c r="A120" s="94"/>
      <c r="B120" s="95" t="s">
        <v>1654</v>
      </c>
      <c r="C120" s="96"/>
    </row>
    <row r="121" spans="1:3" s="90" customFormat="1">
      <c r="A121" s="98" t="s">
        <v>813</v>
      </c>
      <c r="B121" s="93" t="s">
        <v>1658</v>
      </c>
      <c r="C121" s="96"/>
    </row>
    <row r="122" spans="1:3" s="90" customFormat="1">
      <c r="A122" s="98"/>
      <c r="B122" s="97" t="s">
        <v>1659</v>
      </c>
      <c r="C122" s="97"/>
    </row>
    <row r="123" spans="1:3" s="90" customFormat="1">
      <c r="A123" s="98" t="s">
        <v>822</v>
      </c>
      <c r="B123" s="93" t="s">
        <v>1660</v>
      </c>
      <c r="C123" s="96"/>
    </row>
    <row r="124" spans="1:3" s="90" customFormat="1">
      <c r="A124" s="98"/>
      <c r="B124" s="97" t="s">
        <v>1661</v>
      </c>
      <c r="C124" s="97"/>
    </row>
    <row r="125" spans="1:3">
      <c r="A125" s="162">
        <v>8</v>
      </c>
      <c r="B125" s="163" t="s">
        <v>458</v>
      </c>
      <c r="C125" s="176"/>
    </row>
    <row r="126" spans="1:3">
      <c r="A126" s="171" t="s">
        <v>334</v>
      </c>
      <c r="B126" s="171" t="s">
        <v>459</v>
      </c>
      <c r="C126" s="172"/>
    </row>
    <row r="127" spans="1:3">
      <c r="A127" s="168" t="s">
        <v>460</v>
      </c>
      <c r="B127" s="169" t="s">
        <v>461</v>
      </c>
      <c r="C127" s="170"/>
    </row>
    <row r="128" spans="1:3">
      <c r="A128" s="168" t="s">
        <v>462</v>
      </c>
      <c r="B128" s="169" t="s">
        <v>86</v>
      </c>
      <c r="C128" s="170"/>
    </row>
    <row r="129" spans="1:3">
      <c r="A129" s="168" t="s">
        <v>463</v>
      </c>
      <c r="B129" s="169" t="s">
        <v>464</v>
      </c>
      <c r="C129" s="170"/>
    </row>
    <row r="130" spans="1:3">
      <c r="A130" s="168" t="s">
        <v>465</v>
      </c>
      <c r="B130" s="169" t="s">
        <v>466</v>
      </c>
      <c r="C130" s="170"/>
    </row>
    <row r="131" spans="1:3">
      <c r="A131" s="168" t="s">
        <v>467</v>
      </c>
      <c r="B131" s="169" t="s">
        <v>468</v>
      </c>
      <c r="C131" s="170"/>
    </row>
    <row r="132" spans="1:3">
      <c r="A132" s="168" t="s">
        <v>469</v>
      </c>
      <c r="B132" s="169" t="s">
        <v>470</v>
      </c>
      <c r="C132" s="170"/>
    </row>
    <row r="133" spans="1:3">
      <c r="A133" s="168" t="s">
        <v>471</v>
      </c>
      <c r="B133" s="169" t="s">
        <v>472</v>
      </c>
      <c r="C133" s="170"/>
    </row>
    <row r="134" spans="1:3">
      <c r="A134" s="168" t="s">
        <v>473</v>
      </c>
      <c r="B134" s="169" t="s">
        <v>474</v>
      </c>
      <c r="C134" s="170"/>
    </row>
    <row r="135" spans="1:3">
      <c r="A135" s="168" t="s">
        <v>475</v>
      </c>
      <c r="B135" s="169" t="s">
        <v>476</v>
      </c>
      <c r="C135" s="170"/>
    </row>
    <row r="136" spans="1:3">
      <c r="A136" s="168" t="s">
        <v>477</v>
      </c>
      <c r="B136" s="169" t="s">
        <v>478</v>
      </c>
      <c r="C136" s="170"/>
    </row>
    <row r="137" spans="1:3">
      <c r="A137" s="168" t="s">
        <v>479</v>
      </c>
      <c r="B137" s="169" t="s">
        <v>480</v>
      </c>
      <c r="C137" s="170"/>
    </row>
    <row r="138" spans="1:3">
      <c r="A138" s="168" t="s">
        <v>481</v>
      </c>
      <c r="B138" s="169" t="s">
        <v>24</v>
      </c>
      <c r="C138" s="170"/>
    </row>
    <row r="139" spans="1:3">
      <c r="A139" s="168" t="s">
        <v>482</v>
      </c>
      <c r="B139" s="169" t="s">
        <v>483</v>
      </c>
      <c r="C139" s="170"/>
    </row>
    <row r="140" spans="1:3">
      <c r="A140" s="168" t="s">
        <v>484</v>
      </c>
      <c r="B140" s="169" t="s">
        <v>25</v>
      </c>
      <c r="C140" s="170"/>
    </row>
    <row r="141" spans="1:3">
      <c r="A141" s="168" t="s">
        <v>485</v>
      </c>
      <c r="B141" s="169" t="s">
        <v>26</v>
      </c>
      <c r="C141" s="170"/>
    </row>
    <row r="142" spans="1:3">
      <c r="A142" s="168" t="s">
        <v>486</v>
      </c>
      <c r="B142" s="169" t="s">
        <v>64</v>
      </c>
      <c r="C142" s="170"/>
    </row>
    <row r="143" spans="1:3">
      <c r="A143" s="168" t="s">
        <v>487</v>
      </c>
      <c r="B143" s="169" t="s">
        <v>27</v>
      </c>
      <c r="C143" s="170"/>
    </row>
    <row r="144" spans="1:3">
      <c r="A144" s="168" t="s">
        <v>488</v>
      </c>
      <c r="B144" s="169" t="s">
        <v>489</v>
      </c>
      <c r="C144" s="170"/>
    </row>
    <row r="145" spans="1:3">
      <c r="A145" s="168" t="s">
        <v>490</v>
      </c>
      <c r="B145" s="169" t="s">
        <v>28</v>
      </c>
      <c r="C145" s="170"/>
    </row>
    <row r="146" spans="1:3">
      <c r="A146" s="168" t="s">
        <v>491</v>
      </c>
      <c r="B146" s="169" t="s">
        <v>492</v>
      </c>
      <c r="C146" s="170"/>
    </row>
    <row r="147" spans="1:3">
      <c r="A147" s="168" t="s">
        <v>493</v>
      </c>
      <c r="B147" s="169" t="s">
        <v>494</v>
      </c>
      <c r="C147" s="170"/>
    </row>
    <row r="148" spans="1:3">
      <c r="A148" s="171" t="s">
        <v>495</v>
      </c>
      <c r="B148" s="171" t="s">
        <v>496</v>
      </c>
      <c r="C148" s="172"/>
    </row>
    <row r="149" spans="1:3">
      <c r="A149" s="168" t="s">
        <v>497</v>
      </c>
      <c r="B149" s="169" t="s">
        <v>461</v>
      </c>
      <c r="C149" s="170"/>
    </row>
    <row r="150" spans="1:3">
      <c r="A150" s="168" t="s">
        <v>498</v>
      </c>
      <c r="B150" s="169" t="s">
        <v>86</v>
      </c>
      <c r="C150" s="170"/>
    </row>
    <row r="151" spans="1:3">
      <c r="A151" s="168" t="s">
        <v>499</v>
      </c>
      <c r="B151" s="169" t="s">
        <v>464</v>
      </c>
      <c r="C151" s="170"/>
    </row>
    <row r="152" spans="1:3">
      <c r="A152" s="168" t="s">
        <v>500</v>
      </c>
      <c r="B152" s="169" t="s">
        <v>466</v>
      </c>
      <c r="C152" s="170"/>
    </row>
    <row r="153" spans="1:3">
      <c r="A153" s="168" t="s">
        <v>501</v>
      </c>
      <c r="B153" s="169" t="s">
        <v>468</v>
      </c>
      <c r="C153" s="170"/>
    </row>
    <row r="154" spans="1:3">
      <c r="A154" s="168" t="s">
        <v>502</v>
      </c>
      <c r="B154" s="169" t="s">
        <v>470</v>
      </c>
      <c r="C154" s="170"/>
    </row>
    <row r="155" spans="1:3">
      <c r="A155" s="168" t="s">
        <v>503</v>
      </c>
      <c r="B155" s="169" t="s">
        <v>472</v>
      </c>
      <c r="C155" s="170"/>
    </row>
    <row r="156" spans="1:3">
      <c r="A156" s="168" t="s">
        <v>504</v>
      </c>
      <c r="B156" s="169" t="s">
        <v>474</v>
      </c>
      <c r="C156" s="170"/>
    </row>
    <row r="157" spans="1:3">
      <c r="A157" s="168" t="s">
        <v>505</v>
      </c>
      <c r="B157" s="169" t="s">
        <v>476</v>
      </c>
      <c r="C157" s="170"/>
    </row>
    <row r="158" spans="1:3">
      <c r="A158" s="168" t="s">
        <v>506</v>
      </c>
      <c r="B158" s="169" t="s">
        <v>478</v>
      </c>
      <c r="C158" s="170"/>
    </row>
    <row r="159" spans="1:3">
      <c r="A159" s="168" t="s">
        <v>507</v>
      </c>
      <c r="B159" s="169" t="s">
        <v>480</v>
      </c>
      <c r="C159" s="170"/>
    </row>
    <row r="160" spans="1:3">
      <c r="A160" s="168" t="s">
        <v>508</v>
      </c>
      <c r="B160" s="169" t="s">
        <v>24</v>
      </c>
      <c r="C160" s="170"/>
    </row>
    <row r="161" spans="1:3">
      <c r="A161" s="168" t="s">
        <v>509</v>
      </c>
      <c r="B161" s="169" t="s">
        <v>483</v>
      </c>
      <c r="C161" s="170"/>
    </row>
    <row r="162" spans="1:3">
      <c r="A162" s="168" t="s">
        <v>510</v>
      </c>
      <c r="B162" s="169" t="s">
        <v>25</v>
      </c>
      <c r="C162" s="170"/>
    </row>
    <row r="163" spans="1:3">
      <c r="A163" s="168" t="s">
        <v>511</v>
      </c>
      <c r="B163" s="169" t="s">
        <v>26</v>
      </c>
      <c r="C163" s="170"/>
    </row>
    <row r="164" spans="1:3">
      <c r="A164" s="168" t="s">
        <v>512</v>
      </c>
      <c r="B164" s="169" t="s">
        <v>64</v>
      </c>
      <c r="C164" s="170"/>
    </row>
    <row r="165" spans="1:3">
      <c r="A165" s="168" t="s">
        <v>513</v>
      </c>
      <c r="B165" s="169" t="s">
        <v>27</v>
      </c>
      <c r="C165" s="170"/>
    </row>
    <row r="166" spans="1:3">
      <c r="A166" s="168" t="s">
        <v>514</v>
      </c>
      <c r="B166" s="169" t="s">
        <v>489</v>
      </c>
      <c r="C166" s="170"/>
    </row>
    <row r="167" spans="1:3">
      <c r="A167" s="168" t="s">
        <v>515</v>
      </c>
      <c r="B167" s="169" t="s">
        <v>28</v>
      </c>
      <c r="C167" s="170"/>
    </row>
    <row r="168" spans="1:3">
      <c r="A168" s="168" t="s">
        <v>516</v>
      </c>
      <c r="B168" s="169" t="s">
        <v>492</v>
      </c>
      <c r="C168" s="170"/>
    </row>
    <row r="169" spans="1:3" ht="15.75">
      <c r="A169" s="162">
        <v>12</v>
      </c>
      <c r="B169" s="163" t="s">
        <v>517</v>
      </c>
      <c r="C169" s="173"/>
    </row>
    <row r="170" spans="1:3">
      <c r="A170" s="171" t="s">
        <v>334</v>
      </c>
      <c r="B170" s="171" t="s">
        <v>518</v>
      </c>
      <c r="C170" s="172"/>
    </row>
    <row r="171" spans="1:3">
      <c r="A171" s="168" t="s">
        <v>519</v>
      </c>
      <c r="B171" s="169" t="s">
        <v>520</v>
      </c>
      <c r="C171" s="170"/>
    </row>
    <row r="172" spans="1:3">
      <c r="A172" s="168" t="s">
        <v>521</v>
      </c>
      <c r="B172" s="169" t="s">
        <v>522</v>
      </c>
      <c r="C172" s="170"/>
    </row>
    <row r="173" spans="1:3">
      <c r="A173" s="168" t="s">
        <v>523</v>
      </c>
      <c r="B173" s="169" t="s">
        <v>524</v>
      </c>
      <c r="C173" s="170"/>
    </row>
    <row r="174" spans="1:3">
      <c r="A174" s="168" t="s">
        <v>525</v>
      </c>
      <c r="B174" s="169" t="s">
        <v>526</v>
      </c>
      <c r="C174" s="170"/>
    </row>
    <row r="175" spans="1:3">
      <c r="A175" s="171" t="s">
        <v>344</v>
      </c>
      <c r="B175" s="171" t="s">
        <v>527</v>
      </c>
      <c r="C175" s="172"/>
    </row>
    <row r="176" spans="1:3" ht="25.5">
      <c r="A176" s="171" t="s">
        <v>528</v>
      </c>
      <c r="B176" s="171" t="s">
        <v>529</v>
      </c>
      <c r="C176" s="172"/>
    </row>
    <row r="177" spans="1:3">
      <c r="A177" s="168" t="s">
        <v>530</v>
      </c>
      <c r="B177" s="169" t="s">
        <v>147</v>
      </c>
      <c r="C177" s="170"/>
    </row>
    <row r="178" spans="1:3">
      <c r="A178" s="168" t="s">
        <v>531</v>
      </c>
      <c r="B178" s="169" t="s">
        <v>532</v>
      </c>
      <c r="C178" s="170"/>
    </row>
    <row r="179" spans="1:3">
      <c r="A179" s="168" t="s">
        <v>533</v>
      </c>
      <c r="B179" s="169" t="s">
        <v>534</v>
      </c>
      <c r="C179" s="170"/>
    </row>
    <row r="180" spans="1:3">
      <c r="A180" s="168" t="s">
        <v>535</v>
      </c>
      <c r="B180" s="169" t="s">
        <v>536</v>
      </c>
      <c r="C180" s="170"/>
    </row>
    <row r="181" spans="1:3">
      <c r="A181" s="168" t="s">
        <v>537</v>
      </c>
      <c r="B181" s="169" t="s">
        <v>538</v>
      </c>
      <c r="C181" s="170"/>
    </row>
    <row r="182" spans="1:3">
      <c r="A182" s="168" t="s">
        <v>539</v>
      </c>
      <c r="B182" s="169" t="s">
        <v>540</v>
      </c>
      <c r="C182" s="170"/>
    </row>
    <row r="183" spans="1:3">
      <c r="A183" s="168" t="s">
        <v>541</v>
      </c>
      <c r="B183" s="169" t="s">
        <v>542</v>
      </c>
      <c r="C183" s="170"/>
    </row>
    <row r="184" spans="1:3" ht="25.5">
      <c r="A184" s="171" t="s">
        <v>543</v>
      </c>
      <c r="B184" s="171" t="s">
        <v>544</v>
      </c>
      <c r="C184" s="172"/>
    </row>
    <row r="185" spans="1:3">
      <c r="A185" s="168" t="s">
        <v>545</v>
      </c>
      <c r="B185" s="169" t="s">
        <v>147</v>
      </c>
      <c r="C185" s="170"/>
    </row>
    <row r="186" spans="1:3">
      <c r="A186" s="168" t="s">
        <v>546</v>
      </c>
      <c r="B186" s="169" t="s">
        <v>532</v>
      </c>
      <c r="C186" s="170"/>
    </row>
    <row r="187" spans="1:3">
      <c r="A187" s="168" t="s">
        <v>547</v>
      </c>
      <c r="B187" s="169" t="s">
        <v>534</v>
      </c>
      <c r="C187" s="170"/>
    </row>
    <row r="188" spans="1:3">
      <c r="A188" s="168" t="s">
        <v>548</v>
      </c>
      <c r="B188" s="169" t="s">
        <v>536</v>
      </c>
      <c r="C188" s="170"/>
    </row>
    <row r="189" spans="1:3">
      <c r="A189" s="168" t="s">
        <v>549</v>
      </c>
      <c r="B189" s="169" t="s">
        <v>538</v>
      </c>
      <c r="C189" s="170"/>
    </row>
    <row r="190" spans="1:3">
      <c r="A190" s="168" t="s">
        <v>550</v>
      </c>
      <c r="B190" s="169" t="s">
        <v>540</v>
      </c>
      <c r="C190" s="170"/>
    </row>
    <row r="191" spans="1:3">
      <c r="A191" s="168" t="s">
        <v>551</v>
      </c>
      <c r="B191" s="169" t="s">
        <v>542</v>
      </c>
      <c r="C191" s="170"/>
    </row>
    <row r="192" spans="1:3">
      <c r="A192" s="171" t="s">
        <v>371</v>
      </c>
      <c r="B192" s="171" t="s">
        <v>552</v>
      </c>
      <c r="C192" s="172"/>
    </row>
    <row r="193" spans="1:3" ht="25.5">
      <c r="A193" s="162">
        <v>13</v>
      </c>
      <c r="B193" s="163" t="s">
        <v>553</v>
      </c>
      <c r="C193" s="180"/>
    </row>
    <row r="194" spans="1:3">
      <c r="A194" s="168" t="s">
        <v>554</v>
      </c>
      <c r="B194" s="169" t="s">
        <v>352</v>
      </c>
      <c r="C194" s="170"/>
    </row>
    <row r="195" spans="1:3">
      <c r="A195" s="168" t="s">
        <v>555</v>
      </c>
      <c r="B195" s="169" t="s">
        <v>354</v>
      </c>
      <c r="C195" s="170"/>
    </row>
    <row r="196" spans="1:3">
      <c r="A196" s="168" t="s">
        <v>556</v>
      </c>
      <c r="B196" s="169" t="s">
        <v>356</v>
      </c>
      <c r="C196" s="170"/>
    </row>
    <row r="197" spans="1:3">
      <c r="A197" s="168" t="s">
        <v>557</v>
      </c>
      <c r="B197" s="169" t="s">
        <v>358</v>
      </c>
      <c r="C197" s="170"/>
    </row>
    <row r="198" spans="1:3">
      <c r="A198" s="168" t="s">
        <v>558</v>
      </c>
      <c r="B198" s="169" t="s">
        <v>360</v>
      </c>
      <c r="C198" s="170"/>
    </row>
    <row r="199" spans="1:3">
      <c r="A199" s="168" t="s">
        <v>559</v>
      </c>
      <c r="B199" s="169" t="s">
        <v>362</v>
      </c>
      <c r="C199" s="170"/>
    </row>
    <row r="200" spans="1:3">
      <c r="A200" s="168" t="s">
        <v>560</v>
      </c>
      <c r="B200" s="169" t="s">
        <v>364</v>
      </c>
      <c r="C200" s="170"/>
    </row>
    <row r="201" spans="1:3">
      <c r="A201" s="168" t="s">
        <v>560</v>
      </c>
      <c r="B201" s="169" t="s">
        <v>366</v>
      </c>
      <c r="C201" s="170"/>
    </row>
    <row r="202" spans="1:3">
      <c r="A202" s="168" t="s">
        <v>561</v>
      </c>
      <c r="B202" s="169" t="s">
        <v>368</v>
      </c>
      <c r="C202" s="170"/>
    </row>
    <row r="203" spans="1:3">
      <c r="A203" s="168" t="s">
        <v>562</v>
      </c>
      <c r="B203" s="169" t="s">
        <v>370</v>
      </c>
      <c r="C203" s="170"/>
    </row>
    <row r="204" spans="1:3" ht="25.5">
      <c r="A204" s="162">
        <v>14</v>
      </c>
      <c r="B204" s="163" t="s">
        <v>563</v>
      </c>
      <c r="C204" s="173"/>
    </row>
    <row r="205" spans="1:3">
      <c r="A205" s="171" t="s">
        <v>334</v>
      </c>
      <c r="B205" s="171" t="s">
        <v>564</v>
      </c>
      <c r="C205" s="172"/>
    </row>
    <row r="206" spans="1:3">
      <c r="A206" s="168" t="s">
        <v>565</v>
      </c>
      <c r="B206" s="169" t="s">
        <v>566</v>
      </c>
      <c r="C206" s="170"/>
    </row>
    <row r="207" spans="1:3">
      <c r="A207" s="168" t="s">
        <v>567</v>
      </c>
      <c r="B207" s="169" t="s">
        <v>72</v>
      </c>
      <c r="C207" s="170"/>
    </row>
    <row r="208" spans="1:3">
      <c r="A208" s="168" t="s">
        <v>568</v>
      </c>
      <c r="B208" s="169" t="s">
        <v>569</v>
      </c>
      <c r="C208" s="170"/>
    </row>
    <row r="209" spans="1:3">
      <c r="A209" s="168" t="s">
        <v>571</v>
      </c>
      <c r="B209" s="169" t="s">
        <v>66</v>
      </c>
      <c r="C209" s="170"/>
    </row>
    <row r="210" spans="1:3">
      <c r="A210" s="168" t="s">
        <v>574</v>
      </c>
      <c r="B210" s="169" t="s">
        <v>44</v>
      </c>
      <c r="C210" s="170"/>
    </row>
    <row r="211" spans="1:3">
      <c r="A211" s="168" t="s">
        <v>575</v>
      </c>
      <c r="B211" s="169" t="s">
        <v>59</v>
      </c>
      <c r="C211" s="170"/>
    </row>
    <row r="212" spans="1:3">
      <c r="A212" s="171" t="s">
        <v>344</v>
      </c>
      <c r="B212" s="171" t="s">
        <v>576</v>
      </c>
      <c r="C212" s="172"/>
    </row>
    <row r="213" spans="1:3">
      <c r="A213" s="168" t="s">
        <v>577</v>
      </c>
      <c r="B213" s="169" t="s">
        <v>566</v>
      </c>
      <c r="C213" s="170"/>
    </row>
    <row r="214" spans="1:3">
      <c r="A214" s="168" t="s">
        <v>578</v>
      </c>
      <c r="B214" s="169" t="s">
        <v>72</v>
      </c>
      <c r="C214" s="170"/>
    </row>
    <row r="215" spans="1:3">
      <c r="A215" s="168" t="s">
        <v>579</v>
      </c>
      <c r="B215" s="169" t="s">
        <v>569</v>
      </c>
      <c r="C215" s="170"/>
    </row>
    <row r="216" spans="1:3">
      <c r="A216" s="168" t="s">
        <v>580</v>
      </c>
      <c r="B216" s="169" t="s">
        <v>66</v>
      </c>
      <c r="C216" s="170"/>
    </row>
    <row r="217" spans="1:3">
      <c r="A217" s="168" t="s">
        <v>581</v>
      </c>
      <c r="B217" s="169" t="s">
        <v>44</v>
      </c>
      <c r="C217" s="170"/>
    </row>
    <row r="218" spans="1:3">
      <c r="A218" s="168" t="s">
        <v>582</v>
      </c>
      <c r="B218" s="169" t="s">
        <v>59</v>
      </c>
      <c r="C218" s="170"/>
    </row>
    <row r="219" spans="1:3" ht="25.5">
      <c r="A219" s="162">
        <v>15</v>
      </c>
      <c r="B219" s="163" t="s">
        <v>583</v>
      </c>
      <c r="C219" s="173"/>
    </row>
    <row r="220" spans="1:3">
      <c r="A220" s="171" t="s">
        <v>334</v>
      </c>
      <c r="B220" s="171" t="s">
        <v>584</v>
      </c>
      <c r="C220" s="172"/>
    </row>
    <row r="221" spans="1:3">
      <c r="A221" s="168" t="s">
        <v>585</v>
      </c>
      <c r="B221" s="169" t="s">
        <v>65</v>
      </c>
      <c r="C221" s="170"/>
    </row>
    <row r="222" spans="1:3">
      <c r="A222" s="168" t="s">
        <v>586</v>
      </c>
      <c r="B222" s="169" t="s">
        <v>587</v>
      </c>
      <c r="C222" s="170"/>
    </row>
    <row r="223" spans="1:3">
      <c r="A223" s="168" t="s">
        <v>588</v>
      </c>
      <c r="B223" s="169" t="s">
        <v>589</v>
      </c>
      <c r="C223" s="170"/>
    </row>
    <row r="224" spans="1:3">
      <c r="A224" s="168" t="s">
        <v>590</v>
      </c>
      <c r="B224" s="169" t="s">
        <v>40</v>
      </c>
      <c r="C224" s="170"/>
    </row>
    <row r="225" spans="1:3">
      <c r="A225" s="168" t="s">
        <v>591</v>
      </c>
      <c r="B225" s="169" t="s">
        <v>55</v>
      </c>
      <c r="C225" s="170"/>
    </row>
    <row r="226" spans="1:3">
      <c r="A226" s="171" t="s">
        <v>344</v>
      </c>
      <c r="B226" s="171" t="s">
        <v>592</v>
      </c>
      <c r="C226" s="172"/>
    </row>
    <row r="227" spans="1:3">
      <c r="A227" s="168" t="s">
        <v>593</v>
      </c>
      <c r="B227" s="169" t="s">
        <v>566</v>
      </c>
      <c r="C227" s="170"/>
    </row>
    <row r="228" spans="1:3">
      <c r="A228" s="168" t="s">
        <v>594</v>
      </c>
      <c r="B228" s="169" t="s">
        <v>72</v>
      </c>
      <c r="C228" s="170"/>
    </row>
    <row r="229" spans="1:3">
      <c r="A229" s="168" t="s">
        <v>595</v>
      </c>
      <c r="B229" s="169" t="s">
        <v>569</v>
      </c>
      <c r="C229" s="170"/>
    </row>
    <row r="230" spans="1:3">
      <c r="A230" s="168" t="s">
        <v>596</v>
      </c>
      <c r="B230" s="169" t="s">
        <v>71</v>
      </c>
      <c r="C230" s="170"/>
    </row>
    <row r="231" spans="1:3">
      <c r="A231" s="168" t="s">
        <v>597</v>
      </c>
      <c r="B231" s="169" t="s">
        <v>570</v>
      </c>
      <c r="C231" s="170"/>
    </row>
    <row r="232" spans="1:3">
      <c r="A232" s="168" t="s">
        <v>598</v>
      </c>
      <c r="B232" s="169" t="s">
        <v>66</v>
      </c>
      <c r="C232" s="170"/>
    </row>
    <row r="233" spans="1:3">
      <c r="A233" s="168" t="s">
        <v>599</v>
      </c>
      <c r="B233" s="169" t="s">
        <v>572</v>
      </c>
      <c r="C233" s="170"/>
    </row>
    <row r="234" spans="1:3">
      <c r="A234" s="168" t="s">
        <v>600</v>
      </c>
      <c r="B234" s="169" t="s">
        <v>573</v>
      </c>
      <c r="C234" s="170"/>
    </row>
    <row r="235" spans="1:3">
      <c r="A235" s="168" t="s">
        <v>601</v>
      </c>
      <c r="B235" s="169" t="s">
        <v>44</v>
      </c>
      <c r="C235" s="170"/>
    </row>
    <row r="236" spans="1:3">
      <c r="A236" s="168" t="s">
        <v>602</v>
      </c>
      <c r="B236" s="169" t="s">
        <v>59</v>
      </c>
      <c r="C236" s="170"/>
    </row>
    <row r="237" spans="1:3">
      <c r="A237" s="171" t="s">
        <v>349</v>
      </c>
      <c r="B237" s="171" t="s">
        <v>603</v>
      </c>
      <c r="C237" s="172"/>
    </row>
    <row r="238" spans="1:3">
      <c r="A238" s="168" t="s">
        <v>604</v>
      </c>
      <c r="B238" s="169" t="s">
        <v>566</v>
      </c>
      <c r="C238" s="170"/>
    </row>
    <row r="239" spans="1:3">
      <c r="A239" s="168" t="s">
        <v>605</v>
      </c>
      <c r="B239" s="169" t="s">
        <v>72</v>
      </c>
      <c r="C239" s="170"/>
    </row>
    <row r="240" spans="1:3">
      <c r="A240" s="168" t="s">
        <v>606</v>
      </c>
      <c r="B240" s="169" t="s">
        <v>569</v>
      </c>
      <c r="C240" s="170"/>
    </row>
    <row r="241" spans="1:3">
      <c r="A241" s="168" t="s">
        <v>607</v>
      </c>
      <c r="B241" s="169" t="s">
        <v>71</v>
      </c>
      <c r="C241" s="170"/>
    </row>
    <row r="242" spans="1:3">
      <c r="A242" s="168" t="s">
        <v>608</v>
      </c>
      <c r="B242" s="169" t="s">
        <v>570</v>
      </c>
      <c r="C242" s="170"/>
    </row>
    <row r="243" spans="1:3">
      <c r="A243" s="168" t="s">
        <v>609</v>
      </c>
      <c r="B243" s="169" t="s">
        <v>66</v>
      </c>
      <c r="C243" s="170"/>
    </row>
    <row r="244" spans="1:3">
      <c r="A244" s="168" t="s">
        <v>610</v>
      </c>
      <c r="B244" s="169" t="s">
        <v>572</v>
      </c>
      <c r="C244" s="170"/>
    </row>
    <row r="245" spans="1:3">
      <c r="A245" s="168" t="s">
        <v>611</v>
      </c>
      <c r="B245" s="169" t="s">
        <v>573</v>
      </c>
      <c r="C245" s="170"/>
    </row>
    <row r="246" spans="1:3">
      <c r="A246" s="168" t="s">
        <v>612</v>
      </c>
      <c r="B246" s="169" t="s">
        <v>44</v>
      </c>
      <c r="C246" s="170"/>
    </row>
    <row r="247" spans="1:3">
      <c r="A247" s="168" t="s">
        <v>613</v>
      </c>
      <c r="B247" s="169" t="s">
        <v>59</v>
      </c>
      <c r="C247" s="170"/>
    </row>
    <row r="248" spans="1:3" ht="25.5">
      <c r="A248" s="162">
        <v>16</v>
      </c>
      <c r="B248" s="163" t="s">
        <v>614</v>
      </c>
      <c r="C248" s="173"/>
    </row>
    <row r="249" spans="1:3" ht="15.75">
      <c r="A249" s="175" t="s">
        <v>615</v>
      </c>
      <c r="B249" s="169" t="s">
        <v>569</v>
      </c>
      <c r="C249" s="170"/>
    </row>
    <row r="250" spans="1:3" ht="15.75">
      <c r="A250" s="175" t="s">
        <v>616</v>
      </c>
      <c r="B250" s="169" t="s">
        <v>71</v>
      </c>
      <c r="C250" s="170"/>
    </row>
    <row r="251" spans="1:3" ht="15.75">
      <c r="A251" s="175" t="s">
        <v>617</v>
      </c>
      <c r="B251" s="169" t="s">
        <v>618</v>
      </c>
      <c r="C251" s="170"/>
    </row>
    <row r="252" spans="1:3" ht="15.75">
      <c r="A252" s="175" t="s">
        <v>619</v>
      </c>
      <c r="B252" s="169" t="s">
        <v>570</v>
      </c>
      <c r="C252" s="170"/>
    </row>
    <row r="253" spans="1:3" ht="15.75">
      <c r="A253" s="175" t="s">
        <v>620</v>
      </c>
      <c r="B253" s="169" t="s">
        <v>621</v>
      </c>
      <c r="C253" s="170"/>
    </row>
    <row r="254" spans="1:3" ht="15.75">
      <c r="A254" s="175" t="s">
        <v>622</v>
      </c>
      <c r="B254" s="169" t="s">
        <v>623</v>
      </c>
      <c r="C254" s="170"/>
    </row>
    <row r="255" spans="1:3" ht="15.75">
      <c r="A255" s="175" t="s">
        <v>624</v>
      </c>
      <c r="B255" s="169" t="s">
        <v>66</v>
      </c>
      <c r="C255" s="170"/>
    </row>
    <row r="256" spans="1:3" ht="15.75">
      <c r="A256" s="175" t="s">
        <v>625</v>
      </c>
      <c r="B256" s="169" t="s">
        <v>626</v>
      </c>
      <c r="C256" s="170"/>
    </row>
    <row r="257" spans="1:3" ht="15.75">
      <c r="A257" s="175" t="s">
        <v>627</v>
      </c>
      <c r="B257" s="169" t="s">
        <v>628</v>
      </c>
      <c r="C257" s="170"/>
    </row>
    <row r="258" spans="1:3" ht="15.75">
      <c r="A258" s="175" t="s">
        <v>629</v>
      </c>
      <c r="B258" s="169" t="s">
        <v>65</v>
      </c>
      <c r="C258" s="170"/>
    </row>
    <row r="259" spans="1:3" ht="15.75">
      <c r="A259" s="175" t="s">
        <v>630</v>
      </c>
      <c r="B259" s="169" t="s">
        <v>572</v>
      </c>
      <c r="C259" s="170"/>
    </row>
    <row r="260" spans="1:3" ht="15.75">
      <c r="A260" s="175" t="s">
        <v>631</v>
      </c>
      <c r="B260" s="169" t="s">
        <v>632</v>
      </c>
      <c r="C260" s="170"/>
    </row>
    <row r="261" spans="1:3" ht="15.75">
      <c r="A261" s="175" t="s">
        <v>633</v>
      </c>
      <c r="B261" s="169" t="s">
        <v>634</v>
      </c>
      <c r="C261" s="170"/>
    </row>
    <row r="262" spans="1:3" ht="15.75">
      <c r="A262" s="175" t="s">
        <v>635</v>
      </c>
      <c r="B262" s="169" t="s">
        <v>636</v>
      </c>
      <c r="C262" s="170"/>
    </row>
    <row r="263" spans="1:3" ht="15.75">
      <c r="A263" s="175" t="s">
        <v>637</v>
      </c>
      <c r="B263" s="169" t="s">
        <v>587</v>
      </c>
      <c r="C263" s="170"/>
    </row>
    <row r="264" spans="1:3" ht="15.75">
      <c r="A264" s="175" t="s">
        <v>638</v>
      </c>
      <c r="B264" s="169" t="s">
        <v>573</v>
      </c>
      <c r="C264" s="170"/>
    </row>
    <row r="265" spans="1:3" ht="15.75">
      <c r="A265" s="175" t="s">
        <v>639</v>
      </c>
      <c r="B265" s="169" t="s">
        <v>640</v>
      </c>
      <c r="C265" s="170"/>
    </row>
    <row r="266" spans="1:3" ht="15.75">
      <c r="A266" s="175" t="s">
        <v>641</v>
      </c>
      <c r="B266" s="169" t="s">
        <v>642</v>
      </c>
      <c r="C266" s="170"/>
    </row>
    <row r="267" spans="1:3" ht="15.75">
      <c r="A267" s="175" t="s">
        <v>643</v>
      </c>
      <c r="B267" s="169" t="s">
        <v>644</v>
      </c>
      <c r="C267" s="170"/>
    </row>
    <row r="268" spans="1:3" ht="15.75">
      <c r="A268" s="175" t="s">
        <v>645</v>
      </c>
      <c r="B268" s="169" t="s">
        <v>646</v>
      </c>
      <c r="C268" s="170"/>
    </row>
    <row r="269" spans="1:3" ht="15.75">
      <c r="A269" s="175" t="s">
        <v>647</v>
      </c>
      <c r="B269" s="169" t="s">
        <v>589</v>
      </c>
      <c r="C269" s="170"/>
    </row>
    <row r="270" spans="1:3" ht="15.75">
      <c r="A270" s="175" t="s">
        <v>648</v>
      </c>
      <c r="B270" s="169" t="s">
        <v>44</v>
      </c>
      <c r="C270" s="170"/>
    </row>
    <row r="271" spans="1:3" ht="15.75">
      <c r="A271" s="175" t="s">
        <v>649</v>
      </c>
      <c r="B271" s="169" t="s">
        <v>650</v>
      </c>
      <c r="C271" s="170"/>
    </row>
    <row r="272" spans="1:3" ht="15.75">
      <c r="A272" s="175" t="s">
        <v>651</v>
      </c>
      <c r="B272" s="169" t="s">
        <v>41</v>
      </c>
      <c r="C272" s="170"/>
    </row>
    <row r="273" spans="1:3" ht="15.75">
      <c r="A273" s="175" t="s">
        <v>652</v>
      </c>
      <c r="B273" s="169" t="s">
        <v>653</v>
      </c>
      <c r="C273" s="170"/>
    </row>
    <row r="274" spans="1:3" ht="15.75">
      <c r="A274" s="175" t="s">
        <v>654</v>
      </c>
      <c r="B274" s="169" t="s">
        <v>655</v>
      </c>
      <c r="C274" s="170"/>
    </row>
    <row r="275" spans="1:3" ht="15.75">
      <c r="A275" s="175" t="s">
        <v>656</v>
      </c>
      <c r="B275" s="169" t="s">
        <v>657</v>
      </c>
      <c r="C275" s="170"/>
    </row>
    <row r="276" spans="1:3" ht="15.75">
      <c r="A276" s="175" t="s">
        <v>658</v>
      </c>
      <c r="B276" s="169" t="s">
        <v>40</v>
      </c>
      <c r="C276" s="170"/>
    </row>
    <row r="277" spans="1:3" ht="15.75">
      <c r="A277" s="175" t="s">
        <v>659</v>
      </c>
      <c r="B277" s="169" t="s">
        <v>59</v>
      </c>
      <c r="C277" s="170"/>
    </row>
    <row r="278" spans="1:3" ht="15.75">
      <c r="A278" s="175" t="s">
        <v>660</v>
      </c>
      <c r="B278" s="169" t="s">
        <v>661</v>
      </c>
      <c r="C278" s="170"/>
    </row>
    <row r="279" spans="1:3" ht="15.75">
      <c r="A279" s="175" t="s">
        <v>662</v>
      </c>
      <c r="B279" s="169" t="s">
        <v>663</v>
      </c>
      <c r="C279" s="170"/>
    </row>
    <row r="280" spans="1:3" ht="15.75">
      <c r="A280" s="175" t="s">
        <v>664</v>
      </c>
      <c r="B280" s="169" t="s">
        <v>57</v>
      </c>
      <c r="C280" s="170"/>
    </row>
    <row r="281" spans="1:3" ht="15.75">
      <c r="A281" s="175" t="s">
        <v>665</v>
      </c>
      <c r="B281" s="169" t="s">
        <v>666</v>
      </c>
      <c r="C281" s="170"/>
    </row>
    <row r="282" spans="1:3" ht="15.75">
      <c r="A282" s="175" t="s">
        <v>667</v>
      </c>
      <c r="B282" s="169" t="s">
        <v>56</v>
      </c>
      <c r="C282" s="170"/>
    </row>
    <row r="283" spans="1:3" ht="15.75">
      <c r="A283" s="175" t="s">
        <v>668</v>
      </c>
      <c r="B283" s="169" t="s">
        <v>669</v>
      </c>
      <c r="C283" s="170"/>
    </row>
    <row r="284" spans="1:3" ht="15.75">
      <c r="A284" s="175" t="s">
        <v>670</v>
      </c>
      <c r="B284" s="169" t="s">
        <v>55</v>
      </c>
      <c r="C284" s="170"/>
    </row>
    <row r="285" spans="1:3" ht="15.75">
      <c r="A285" s="162">
        <v>17</v>
      </c>
      <c r="B285" s="163" t="s">
        <v>671</v>
      </c>
      <c r="C285" s="173"/>
    </row>
    <row r="286" spans="1:3" ht="15.75">
      <c r="A286" s="175" t="s">
        <v>672</v>
      </c>
      <c r="B286" s="169" t="s">
        <v>673</v>
      </c>
      <c r="C286" s="170"/>
    </row>
    <row r="287" spans="1:3" ht="15.75">
      <c r="A287" s="175" t="s">
        <v>674</v>
      </c>
      <c r="B287" s="169" t="s">
        <v>51</v>
      </c>
      <c r="C287" s="170"/>
    </row>
    <row r="288" spans="1:3" ht="15.75">
      <c r="A288" s="175" t="s">
        <v>675</v>
      </c>
      <c r="B288" s="169" t="s">
        <v>30</v>
      </c>
      <c r="C288" s="170"/>
    </row>
    <row r="289" spans="1:3" ht="15.75">
      <c r="A289" s="175" t="s">
        <v>676</v>
      </c>
      <c r="B289" s="169" t="s">
        <v>62</v>
      </c>
      <c r="C289" s="170"/>
    </row>
    <row r="290" spans="1:3" ht="15.75">
      <c r="A290" s="175" t="s">
        <v>677</v>
      </c>
      <c r="B290" s="169" t="s">
        <v>339</v>
      </c>
      <c r="C290" s="170"/>
    </row>
    <row r="291" spans="1:3" ht="15.75">
      <c r="A291" s="175" t="s">
        <v>678</v>
      </c>
      <c r="B291" s="169" t="s">
        <v>340</v>
      </c>
      <c r="C291" s="170"/>
    </row>
    <row r="292" spans="1:3" ht="15.75">
      <c r="A292" s="175" t="s">
        <v>679</v>
      </c>
      <c r="B292" s="169" t="s">
        <v>680</v>
      </c>
      <c r="C292" s="170"/>
    </row>
    <row r="293" spans="1:3" ht="15.75">
      <c r="A293" s="175" t="s">
        <v>681</v>
      </c>
      <c r="B293" s="169" t="s">
        <v>16</v>
      </c>
      <c r="C293" s="170"/>
    </row>
    <row r="294" spans="1:3" ht="15.75">
      <c r="A294" s="162">
        <v>18</v>
      </c>
      <c r="B294" s="163" t="s">
        <v>682</v>
      </c>
      <c r="C294" s="173"/>
    </row>
    <row r="295" spans="1:3">
      <c r="A295" s="171" t="s">
        <v>334</v>
      </c>
      <c r="B295" s="171" t="s">
        <v>683</v>
      </c>
      <c r="C295" s="172"/>
    </row>
    <row r="296" spans="1:3">
      <c r="A296" s="168" t="s">
        <v>684</v>
      </c>
      <c r="B296" s="169" t="s">
        <v>685</v>
      </c>
      <c r="C296" s="170"/>
    </row>
    <row r="297" spans="1:3">
      <c r="A297" s="168" t="s">
        <v>686</v>
      </c>
      <c r="B297" s="169" t="s">
        <v>687</v>
      </c>
      <c r="C297" s="170"/>
    </row>
    <row r="298" spans="1:3">
      <c r="A298" s="168" t="s">
        <v>688</v>
      </c>
      <c r="B298" s="169" t="s">
        <v>689</v>
      </c>
      <c r="C298" s="170"/>
    </row>
    <row r="299" spans="1:3">
      <c r="A299" s="168" t="s">
        <v>690</v>
      </c>
      <c r="B299" s="181" t="s">
        <v>691</v>
      </c>
      <c r="C299" s="170"/>
    </row>
    <row r="300" spans="1:3">
      <c r="A300" s="168" t="s">
        <v>692</v>
      </c>
      <c r="B300" s="181" t="s">
        <v>693</v>
      </c>
      <c r="C300" s="170"/>
    </row>
    <row r="301" spans="1:3">
      <c r="A301" s="168" t="s">
        <v>694</v>
      </c>
      <c r="B301" s="181" t="s">
        <v>695</v>
      </c>
      <c r="C301" s="170"/>
    </row>
    <row r="302" spans="1:3">
      <c r="A302" s="168" t="s">
        <v>696</v>
      </c>
      <c r="B302" s="181" t="s">
        <v>697</v>
      </c>
      <c r="C302" s="170"/>
    </row>
    <row r="303" spans="1:3">
      <c r="A303" s="168" t="s">
        <v>698</v>
      </c>
      <c r="B303" s="181" t="s">
        <v>699</v>
      </c>
      <c r="C303" s="170"/>
    </row>
    <row r="304" spans="1:3">
      <c r="A304" s="168" t="s">
        <v>700</v>
      </c>
      <c r="B304" s="181" t="s">
        <v>701</v>
      </c>
      <c r="C304" s="170"/>
    </row>
    <row r="305" spans="1:3">
      <c r="A305" s="168" t="s">
        <v>702</v>
      </c>
      <c r="B305" s="181" t="s">
        <v>703</v>
      </c>
      <c r="C305" s="170"/>
    </row>
    <row r="306" spans="1:3">
      <c r="A306" s="168" t="s">
        <v>704</v>
      </c>
      <c r="B306" s="181" t="s">
        <v>705</v>
      </c>
      <c r="C306" s="170"/>
    </row>
    <row r="307" spans="1:3">
      <c r="A307" s="168" t="s">
        <v>706</v>
      </c>
      <c r="B307" s="181" t="s">
        <v>707</v>
      </c>
      <c r="C307" s="170"/>
    </row>
    <row r="308" spans="1:3">
      <c r="A308" s="168" t="s">
        <v>708</v>
      </c>
      <c r="B308" s="181" t="s">
        <v>709</v>
      </c>
      <c r="C308" s="170"/>
    </row>
    <row r="309" spans="1:3">
      <c r="A309" s="171" t="s">
        <v>344</v>
      </c>
      <c r="B309" s="171" t="s">
        <v>710</v>
      </c>
      <c r="C309" s="172"/>
    </row>
    <row r="310" spans="1:3">
      <c r="A310" s="168" t="s">
        <v>711</v>
      </c>
      <c r="B310" s="169" t="s">
        <v>201</v>
      </c>
      <c r="C310" s="170"/>
    </row>
    <row r="311" spans="1:3">
      <c r="A311" s="168" t="s">
        <v>712</v>
      </c>
      <c r="B311" s="169" t="s">
        <v>203</v>
      </c>
      <c r="C311" s="170"/>
    </row>
    <row r="312" spans="1:3">
      <c r="A312" s="168" t="s">
        <v>713</v>
      </c>
      <c r="B312" s="169" t="s">
        <v>205</v>
      </c>
      <c r="C312" s="170"/>
    </row>
    <row r="313" spans="1:3">
      <c r="A313" s="168" t="s">
        <v>714</v>
      </c>
      <c r="B313" s="169" t="s">
        <v>89</v>
      </c>
      <c r="C313" s="170"/>
    </row>
    <row r="314" spans="1:3">
      <c r="A314" s="168" t="s">
        <v>715</v>
      </c>
      <c r="B314" s="169" t="s">
        <v>716</v>
      </c>
      <c r="C314" s="170"/>
    </row>
    <row r="315" spans="1:3">
      <c r="A315" s="168" t="s">
        <v>717</v>
      </c>
      <c r="B315" s="169" t="s">
        <v>718</v>
      </c>
      <c r="C315" s="170"/>
    </row>
    <row r="316" spans="1:3">
      <c r="A316" s="168" t="s">
        <v>719</v>
      </c>
      <c r="B316" s="169" t="s">
        <v>720</v>
      </c>
      <c r="C316" s="170"/>
    </row>
    <row r="317" spans="1:3">
      <c r="A317" s="168" t="s">
        <v>721</v>
      </c>
      <c r="B317" s="169" t="s">
        <v>722</v>
      </c>
      <c r="C317" s="170"/>
    </row>
    <row r="318" spans="1:3">
      <c r="A318" s="168" t="s">
        <v>723</v>
      </c>
      <c r="B318" s="169" t="s">
        <v>724</v>
      </c>
      <c r="C318" s="170"/>
    </row>
    <row r="319" spans="1:3">
      <c r="A319" s="168" t="s">
        <v>725</v>
      </c>
      <c r="B319" s="169" t="s">
        <v>726</v>
      </c>
      <c r="C319" s="170"/>
    </row>
    <row r="320" spans="1:3">
      <c r="A320" s="168" t="s">
        <v>727</v>
      </c>
      <c r="B320" s="169" t="s">
        <v>728</v>
      </c>
      <c r="C320" s="170"/>
    </row>
    <row r="321" spans="1:3">
      <c r="A321" s="168" t="s">
        <v>729</v>
      </c>
      <c r="B321" s="169" t="s">
        <v>730</v>
      </c>
      <c r="C321" s="170"/>
    </row>
    <row r="322" spans="1:3">
      <c r="A322" s="171" t="s">
        <v>349</v>
      </c>
      <c r="B322" s="171" t="s">
        <v>731</v>
      </c>
      <c r="C322" s="172"/>
    </row>
    <row r="323" spans="1:3">
      <c r="A323" s="168" t="s">
        <v>732</v>
      </c>
      <c r="B323" s="169" t="s">
        <v>201</v>
      </c>
      <c r="C323" s="170"/>
    </row>
    <row r="324" spans="1:3">
      <c r="A324" s="168" t="s">
        <v>733</v>
      </c>
      <c r="B324" s="169" t="s">
        <v>203</v>
      </c>
      <c r="C324" s="170"/>
    </row>
    <row r="325" spans="1:3">
      <c r="A325" s="168" t="s">
        <v>734</v>
      </c>
      <c r="B325" s="169" t="s">
        <v>205</v>
      </c>
      <c r="C325" s="170"/>
    </row>
    <row r="326" spans="1:3">
      <c r="A326" s="168" t="s">
        <v>735</v>
      </c>
      <c r="B326" s="169" t="s">
        <v>89</v>
      </c>
      <c r="C326" s="170"/>
    </row>
    <row r="327" spans="1:3">
      <c r="A327" s="168" t="s">
        <v>736</v>
      </c>
      <c r="B327" s="169" t="s">
        <v>716</v>
      </c>
      <c r="C327" s="170"/>
    </row>
    <row r="328" spans="1:3">
      <c r="A328" s="168" t="s">
        <v>737</v>
      </c>
      <c r="B328" s="169" t="s">
        <v>718</v>
      </c>
      <c r="C328" s="170"/>
    </row>
    <row r="329" spans="1:3">
      <c r="A329" s="168" t="s">
        <v>738</v>
      </c>
      <c r="B329" s="169" t="s">
        <v>720</v>
      </c>
      <c r="C329" s="170"/>
    </row>
    <row r="330" spans="1:3">
      <c r="A330" s="168" t="s">
        <v>739</v>
      </c>
      <c r="B330" s="169" t="s">
        <v>722</v>
      </c>
      <c r="C330" s="170"/>
    </row>
    <row r="331" spans="1:3">
      <c r="A331" s="168" t="s">
        <v>740</v>
      </c>
      <c r="B331" s="169" t="s">
        <v>724</v>
      </c>
      <c r="C331" s="170"/>
    </row>
    <row r="332" spans="1:3">
      <c r="A332" s="168" t="s">
        <v>741</v>
      </c>
      <c r="B332" s="169" t="s">
        <v>726</v>
      </c>
      <c r="C332" s="170"/>
    </row>
    <row r="333" spans="1:3">
      <c r="A333" s="168" t="s">
        <v>742</v>
      </c>
      <c r="B333" s="169" t="s">
        <v>728</v>
      </c>
      <c r="C333" s="170"/>
    </row>
    <row r="334" spans="1:3">
      <c r="A334" s="168" t="s">
        <v>743</v>
      </c>
      <c r="B334" s="169" t="s">
        <v>730</v>
      </c>
      <c r="C334" s="170"/>
    </row>
    <row r="335" spans="1:3">
      <c r="A335" s="171" t="s">
        <v>371</v>
      </c>
      <c r="B335" s="171" t="s">
        <v>744</v>
      </c>
      <c r="C335" s="172"/>
    </row>
    <row r="336" spans="1:3">
      <c r="A336" s="168" t="s">
        <v>745</v>
      </c>
      <c r="B336" s="169" t="s">
        <v>746</v>
      </c>
      <c r="C336" s="170"/>
    </row>
    <row r="337" spans="1:3">
      <c r="A337" s="168" t="s">
        <v>747</v>
      </c>
      <c r="B337" s="169" t="s">
        <v>748</v>
      </c>
      <c r="C337" s="170"/>
    </row>
    <row r="338" spans="1:3">
      <c r="A338" s="168" t="s">
        <v>749</v>
      </c>
      <c r="B338" s="169" t="s">
        <v>750</v>
      </c>
      <c r="C338" s="170"/>
    </row>
    <row r="339" spans="1:3">
      <c r="A339" s="168" t="s">
        <v>751</v>
      </c>
      <c r="B339" s="169" t="s">
        <v>752</v>
      </c>
      <c r="C339" s="170"/>
    </row>
    <row r="340" spans="1:3">
      <c r="A340" s="168" t="s">
        <v>753</v>
      </c>
      <c r="B340" s="169" t="s">
        <v>728</v>
      </c>
      <c r="C340" s="170"/>
    </row>
    <row r="341" spans="1:3">
      <c r="A341" s="168" t="s">
        <v>754</v>
      </c>
      <c r="B341" s="169" t="s">
        <v>730</v>
      </c>
      <c r="C341" s="170"/>
    </row>
    <row r="342" spans="1:3">
      <c r="A342" s="171" t="s">
        <v>383</v>
      </c>
      <c r="B342" s="171" t="s">
        <v>755</v>
      </c>
      <c r="C342" s="172"/>
    </row>
    <row r="343" spans="1:3">
      <c r="A343" s="168" t="s">
        <v>756</v>
      </c>
      <c r="B343" s="169" t="s">
        <v>746</v>
      </c>
      <c r="C343" s="170"/>
    </row>
    <row r="344" spans="1:3">
      <c r="A344" s="168" t="s">
        <v>757</v>
      </c>
      <c r="B344" s="169" t="s">
        <v>748</v>
      </c>
      <c r="C344" s="170"/>
    </row>
    <row r="345" spans="1:3">
      <c r="A345" s="168" t="s">
        <v>758</v>
      </c>
      <c r="B345" s="169" t="s">
        <v>750</v>
      </c>
      <c r="C345" s="170"/>
    </row>
    <row r="346" spans="1:3">
      <c r="A346" s="168" t="s">
        <v>759</v>
      </c>
      <c r="B346" s="169" t="s">
        <v>752</v>
      </c>
      <c r="C346" s="170"/>
    </row>
    <row r="347" spans="1:3">
      <c r="A347" s="168" t="s">
        <v>760</v>
      </c>
      <c r="B347" s="169" t="s">
        <v>728</v>
      </c>
      <c r="C347" s="170"/>
    </row>
    <row r="348" spans="1:3">
      <c r="A348" s="168" t="s">
        <v>761</v>
      </c>
      <c r="B348" s="169" t="s">
        <v>730</v>
      </c>
      <c r="C348" s="170"/>
    </row>
    <row r="349" spans="1:3">
      <c r="A349" s="171" t="s">
        <v>384</v>
      </c>
      <c r="B349" s="171" t="s">
        <v>762</v>
      </c>
      <c r="C349" s="172"/>
    </row>
    <row r="350" spans="1:3">
      <c r="A350" s="168" t="s">
        <v>763</v>
      </c>
      <c r="B350" s="169" t="s">
        <v>764</v>
      </c>
      <c r="C350" s="170"/>
    </row>
    <row r="351" spans="1:3">
      <c r="A351" s="168" t="s">
        <v>765</v>
      </c>
      <c r="B351" s="169" t="s">
        <v>203</v>
      </c>
      <c r="C351" s="170"/>
    </row>
    <row r="352" spans="1:3">
      <c r="A352" s="168" t="s">
        <v>766</v>
      </c>
      <c r="B352" s="169" t="s">
        <v>205</v>
      </c>
      <c r="C352" s="170"/>
    </row>
    <row r="353" spans="1:3">
      <c r="A353" s="168" t="s">
        <v>767</v>
      </c>
      <c r="B353" s="169" t="s">
        <v>89</v>
      </c>
      <c r="C353" s="170"/>
    </row>
    <row r="354" spans="1:3">
      <c r="A354" s="168" t="s">
        <v>768</v>
      </c>
      <c r="B354" s="169" t="s">
        <v>769</v>
      </c>
      <c r="C354" s="170"/>
    </row>
    <row r="355" spans="1:3">
      <c r="A355" s="168" t="s">
        <v>770</v>
      </c>
      <c r="B355" s="169" t="s">
        <v>750</v>
      </c>
      <c r="C355" s="170"/>
    </row>
    <row r="356" spans="1:3">
      <c r="A356" s="168" t="s">
        <v>771</v>
      </c>
      <c r="B356" s="169" t="s">
        <v>728</v>
      </c>
      <c r="C356" s="170"/>
    </row>
    <row r="357" spans="1:3">
      <c r="A357" s="168" t="s">
        <v>772</v>
      </c>
      <c r="B357" s="169" t="s">
        <v>730</v>
      </c>
      <c r="C357" s="170"/>
    </row>
    <row r="358" spans="1:3">
      <c r="A358" s="171" t="s">
        <v>385</v>
      </c>
      <c r="B358" s="171" t="s">
        <v>773</v>
      </c>
      <c r="C358" s="172"/>
    </row>
    <row r="359" spans="1:3">
      <c r="A359" s="168" t="s">
        <v>774</v>
      </c>
      <c r="B359" s="169" t="s">
        <v>764</v>
      </c>
      <c r="C359" s="170"/>
    </row>
    <row r="360" spans="1:3">
      <c r="A360" s="168" t="s">
        <v>775</v>
      </c>
      <c r="B360" s="169" t="s">
        <v>203</v>
      </c>
      <c r="C360" s="170"/>
    </row>
    <row r="361" spans="1:3">
      <c r="A361" s="168" t="s">
        <v>776</v>
      </c>
      <c r="B361" s="169" t="s">
        <v>777</v>
      </c>
      <c r="C361" s="170"/>
    </row>
    <row r="362" spans="1:3">
      <c r="A362" s="168" t="s">
        <v>778</v>
      </c>
      <c r="B362" s="169" t="s">
        <v>779</v>
      </c>
      <c r="C362" s="170"/>
    </row>
    <row r="363" spans="1:3">
      <c r="A363" s="168" t="s">
        <v>780</v>
      </c>
      <c r="B363" s="169" t="s">
        <v>781</v>
      </c>
      <c r="C363" s="170"/>
    </row>
    <row r="364" spans="1:3">
      <c r="A364" s="168" t="s">
        <v>782</v>
      </c>
      <c r="B364" s="169" t="s">
        <v>716</v>
      </c>
      <c r="C364" s="170"/>
    </row>
    <row r="365" spans="1:3">
      <c r="A365" s="168" t="s">
        <v>783</v>
      </c>
      <c r="B365" s="169" t="s">
        <v>746</v>
      </c>
      <c r="C365" s="170"/>
    </row>
    <row r="366" spans="1:3">
      <c r="A366" s="168" t="s">
        <v>784</v>
      </c>
      <c r="B366" s="169" t="s">
        <v>785</v>
      </c>
      <c r="C366" s="170"/>
    </row>
    <row r="367" spans="1:3">
      <c r="A367" s="168" t="s">
        <v>786</v>
      </c>
      <c r="B367" s="169" t="s">
        <v>787</v>
      </c>
      <c r="C367" s="170"/>
    </row>
    <row r="368" spans="1:3">
      <c r="A368" s="168" t="s">
        <v>788</v>
      </c>
      <c r="B368" s="169" t="s">
        <v>728</v>
      </c>
      <c r="C368" s="170"/>
    </row>
    <row r="369" spans="1:3">
      <c r="A369" s="168" t="s">
        <v>789</v>
      </c>
      <c r="B369" s="169" t="s">
        <v>730</v>
      </c>
      <c r="C369" s="170"/>
    </row>
    <row r="370" spans="1:3">
      <c r="A370" s="171" t="s">
        <v>790</v>
      </c>
      <c r="B370" s="171" t="s">
        <v>791</v>
      </c>
      <c r="C370" s="172"/>
    </row>
    <row r="371" spans="1:3">
      <c r="A371" s="168" t="s">
        <v>792</v>
      </c>
      <c r="B371" s="169" t="s">
        <v>764</v>
      </c>
      <c r="C371" s="170"/>
    </row>
    <row r="372" spans="1:3">
      <c r="A372" s="168" t="s">
        <v>793</v>
      </c>
      <c r="B372" s="169" t="s">
        <v>203</v>
      </c>
      <c r="C372" s="170"/>
    </row>
    <row r="373" spans="1:3">
      <c r="A373" s="168" t="s">
        <v>794</v>
      </c>
      <c r="B373" s="169" t="s">
        <v>205</v>
      </c>
      <c r="C373" s="170"/>
    </row>
    <row r="374" spans="1:3">
      <c r="A374" s="168" t="s">
        <v>795</v>
      </c>
      <c r="B374" s="169" t="s">
        <v>89</v>
      </c>
      <c r="C374" s="170"/>
    </row>
    <row r="375" spans="1:3">
      <c r="A375" s="168" t="s">
        <v>796</v>
      </c>
      <c r="B375" s="169" t="s">
        <v>769</v>
      </c>
      <c r="C375" s="170"/>
    </row>
    <row r="376" spans="1:3">
      <c r="A376" s="168" t="s">
        <v>797</v>
      </c>
      <c r="B376" s="169" t="s">
        <v>750</v>
      </c>
      <c r="C376" s="170"/>
    </row>
    <row r="377" spans="1:3">
      <c r="A377" s="168" t="s">
        <v>798</v>
      </c>
      <c r="B377" s="169" t="s">
        <v>728</v>
      </c>
      <c r="C377" s="170"/>
    </row>
    <row r="378" spans="1:3">
      <c r="A378" s="168" t="s">
        <v>799</v>
      </c>
      <c r="B378" s="169" t="s">
        <v>730</v>
      </c>
      <c r="C378" s="170"/>
    </row>
    <row r="379" spans="1:3">
      <c r="A379" s="171" t="s">
        <v>800</v>
      </c>
      <c r="B379" s="171" t="s">
        <v>801</v>
      </c>
      <c r="C379" s="172"/>
    </row>
    <row r="380" spans="1:3">
      <c r="A380" s="168" t="s">
        <v>802</v>
      </c>
      <c r="B380" s="169" t="s">
        <v>764</v>
      </c>
      <c r="C380" s="170"/>
    </row>
    <row r="381" spans="1:3">
      <c r="A381" s="168" t="s">
        <v>803</v>
      </c>
      <c r="B381" s="169" t="s">
        <v>203</v>
      </c>
      <c r="C381" s="170"/>
    </row>
    <row r="382" spans="1:3">
      <c r="A382" s="168" t="s">
        <v>804</v>
      </c>
      <c r="B382" s="169" t="s">
        <v>777</v>
      </c>
      <c r="C382" s="170"/>
    </row>
    <row r="383" spans="1:3">
      <c r="A383" s="168" t="s">
        <v>805</v>
      </c>
      <c r="B383" s="169" t="s">
        <v>779</v>
      </c>
      <c r="C383" s="170"/>
    </row>
    <row r="384" spans="1:3">
      <c r="A384" s="168" t="s">
        <v>806</v>
      </c>
      <c r="B384" s="169" t="s">
        <v>781</v>
      </c>
      <c r="C384" s="170"/>
    </row>
    <row r="385" spans="1:3">
      <c r="A385" s="168" t="s">
        <v>807</v>
      </c>
      <c r="B385" s="169" t="s">
        <v>716</v>
      </c>
      <c r="C385" s="170"/>
    </row>
    <row r="386" spans="1:3">
      <c r="A386" s="168" t="s">
        <v>808</v>
      </c>
      <c r="B386" s="169" t="s">
        <v>746</v>
      </c>
      <c r="C386" s="170"/>
    </row>
    <row r="387" spans="1:3">
      <c r="A387" s="168" t="s">
        <v>809</v>
      </c>
      <c r="B387" s="169" t="s">
        <v>785</v>
      </c>
      <c r="C387" s="170"/>
    </row>
    <row r="388" spans="1:3">
      <c r="A388" s="168" t="s">
        <v>810</v>
      </c>
      <c r="B388" s="169" t="s">
        <v>787</v>
      </c>
      <c r="C388" s="170"/>
    </row>
    <row r="389" spans="1:3">
      <c r="A389" s="168" t="s">
        <v>811</v>
      </c>
      <c r="B389" s="169" t="s">
        <v>728</v>
      </c>
      <c r="C389" s="170"/>
    </row>
    <row r="390" spans="1:3">
      <c r="A390" s="168" t="s">
        <v>812</v>
      </c>
      <c r="B390" s="169" t="s">
        <v>730</v>
      </c>
      <c r="C390" s="170"/>
    </row>
    <row r="391" spans="1:3">
      <c r="A391" s="171" t="s">
        <v>813</v>
      </c>
      <c r="B391" s="171" t="s">
        <v>814</v>
      </c>
      <c r="C391" s="172"/>
    </row>
    <row r="392" spans="1:3">
      <c r="A392" s="168" t="s">
        <v>815</v>
      </c>
      <c r="B392" s="169" t="s">
        <v>816</v>
      </c>
      <c r="C392" s="170"/>
    </row>
    <row r="393" spans="1:3">
      <c r="A393" s="168" t="s">
        <v>817</v>
      </c>
      <c r="B393" s="169" t="s">
        <v>201</v>
      </c>
      <c r="C393" s="170"/>
    </row>
    <row r="394" spans="1:3">
      <c r="A394" s="168" t="s">
        <v>818</v>
      </c>
      <c r="B394" s="169" t="s">
        <v>203</v>
      </c>
      <c r="C394" s="170"/>
    </row>
    <row r="395" spans="1:3">
      <c r="A395" s="168" t="s">
        <v>819</v>
      </c>
      <c r="B395" s="169" t="s">
        <v>205</v>
      </c>
      <c r="C395" s="170"/>
    </row>
    <row r="396" spans="1:3">
      <c r="A396" s="168" t="s">
        <v>820</v>
      </c>
      <c r="B396" s="169" t="s">
        <v>779</v>
      </c>
      <c r="C396" s="170"/>
    </row>
    <row r="397" spans="1:3">
      <c r="A397" s="168" t="s">
        <v>821</v>
      </c>
      <c r="B397" s="169" t="s">
        <v>89</v>
      </c>
      <c r="C397" s="170"/>
    </row>
    <row r="398" spans="1:3">
      <c r="A398" s="171" t="s">
        <v>822</v>
      </c>
      <c r="B398" s="171" t="s">
        <v>823</v>
      </c>
      <c r="C398" s="172"/>
    </row>
    <row r="399" spans="1:3">
      <c r="A399" s="168" t="s">
        <v>824</v>
      </c>
      <c r="B399" s="169" t="s">
        <v>816</v>
      </c>
      <c r="C399" s="170"/>
    </row>
    <row r="400" spans="1:3">
      <c r="A400" s="168" t="s">
        <v>825</v>
      </c>
      <c r="B400" s="169" t="s">
        <v>201</v>
      </c>
      <c r="C400" s="170"/>
    </row>
    <row r="401" spans="1:3">
      <c r="A401" s="168" t="s">
        <v>826</v>
      </c>
      <c r="B401" s="169" t="s">
        <v>827</v>
      </c>
      <c r="C401" s="170"/>
    </row>
    <row r="402" spans="1:3">
      <c r="A402" s="168" t="s">
        <v>828</v>
      </c>
      <c r="B402" s="169" t="s">
        <v>205</v>
      </c>
      <c r="C402" s="170"/>
    </row>
    <row r="403" spans="1:3">
      <c r="A403" s="168" t="s">
        <v>829</v>
      </c>
      <c r="B403" s="169" t="s">
        <v>830</v>
      </c>
      <c r="C403" s="170"/>
    </row>
    <row r="404" spans="1:3">
      <c r="A404" s="168" t="s">
        <v>831</v>
      </c>
      <c r="B404" s="169" t="s">
        <v>779</v>
      </c>
      <c r="C404" s="170"/>
    </row>
    <row r="405" spans="1:3">
      <c r="A405" s="168" t="s">
        <v>832</v>
      </c>
      <c r="B405" s="169" t="s">
        <v>89</v>
      </c>
      <c r="C405" s="170"/>
    </row>
    <row r="406" spans="1:3">
      <c r="A406" s="168" t="s">
        <v>833</v>
      </c>
      <c r="B406" s="169" t="s">
        <v>716</v>
      </c>
      <c r="C406" s="170"/>
    </row>
    <row r="407" spans="1:3">
      <c r="A407" s="168" t="s">
        <v>834</v>
      </c>
      <c r="B407" s="169" t="s">
        <v>746</v>
      </c>
      <c r="C407" s="170"/>
    </row>
    <row r="408" spans="1:3">
      <c r="A408" s="168" t="s">
        <v>835</v>
      </c>
      <c r="B408" s="169" t="s">
        <v>769</v>
      </c>
      <c r="C408" s="170"/>
    </row>
    <row r="409" spans="1:3">
      <c r="A409" s="168" t="s">
        <v>836</v>
      </c>
      <c r="B409" s="169" t="s">
        <v>748</v>
      </c>
      <c r="C409" s="170"/>
    </row>
    <row r="410" spans="1:3">
      <c r="A410" s="168" t="s">
        <v>837</v>
      </c>
      <c r="B410" s="169" t="s">
        <v>785</v>
      </c>
      <c r="C410" s="170"/>
    </row>
    <row r="411" spans="1:3">
      <c r="A411" s="168" t="s">
        <v>838</v>
      </c>
      <c r="B411" s="169" t="s">
        <v>750</v>
      </c>
      <c r="C411" s="170"/>
    </row>
    <row r="412" spans="1:3">
      <c r="A412" s="168" t="s">
        <v>839</v>
      </c>
      <c r="B412" s="169" t="s">
        <v>726</v>
      </c>
      <c r="C412" s="170"/>
    </row>
    <row r="413" spans="1:3">
      <c r="A413" s="168" t="s">
        <v>840</v>
      </c>
      <c r="B413" s="169" t="s">
        <v>728</v>
      </c>
      <c r="C413" s="170"/>
    </row>
    <row r="414" spans="1:3">
      <c r="A414" s="168" t="s">
        <v>841</v>
      </c>
      <c r="B414" s="169" t="s">
        <v>842</v>
      </c>
      <c r="C414" s="170"/>
    </row>
    <row r="415" spans="1:3">
      <c r="A415" s="171" t="s">
        <v>843</v>
      </c>
      <c r="B415" s="171" t="s">
        <v>844</v>
      </c>
      <c r="C415" s="172"/>
    </row>
    <row r="416" spans="1:3">
      <c r="A416" s="168" t="s">
        <v>845</v>
      </c>
      <c r="B416" s="169" t="s">
        <v>201</v>
      </c>
      <c r="C416" s="170"/>
    </row>
    <row r="417" spans="1:3">
      <c r="A417" s="168" t="s">
        <v>846</v>
      </c>
      <c r="B417" s="169" t="s">
        <v>203</v>
      </c>
      <c r="C417" s="170"/>
    </row>
    <row r="418" spans="1:3">
      <c r="A418" s="168" t="s">
        <v>847</v>
      </c>
      <c r="B418" s="169" t="s">
        <v>205</v>
      </c>
      <c r="C418" s="170"/>
    </row>
    <row r="419" spans="1:3">
      <c r="A419" s="168" t="s">
        <v>848</v>
      </c>
      <c r="B419" s="169" t="s">
        <v>89</v>
      </c>
      <c r="C419" s="170"/>
    </row>
    <row r="420" spans="1:3">
      <c r="A420" s="168" t="s">
        <v>849</v>
      </c>
      <c r="B420" s="169" t="s">
        <v>716</v>
      </c>
      <c r="C420" s="170"/>
    </row>
    <row r="421" spans="1:3">
      <c r="A421" s="168" t="s">
        <v>850</v>
      </c>
      <c r="B421" s="169" t="s">
        <v>718</v>
      </c>
      <c r="C421" s="170"/>
    </row>
    <row r="422" spans="1:3">
      <c r="A422" s="168" t="s">
        <v>851</v>
      </c>
      <c r="B422" s="169" t="s">
        <v>720</v>
      </c>
      <c r="C422" s="170"/>
    </row>
    <row r="423" spans="1:3">
      <c r="A423" s="168" t="s">
        <v>852</v>
      </c>
      <c r="B423" s="169" t="s">
        <v>722</v>
      </c>
      <c r="C423" s="170"/>
    </row>
    <row r="424" spans="1:3">
      <c r="A424" s="168" t="s">
        <v>853</v>
      </c>
      <c r="B424" s="169" t="s">
        <v>724</v>
      </c>
      <c r="C424" s="170"/>
    </row>
    <row r="425" spans="1:3">
      <c r="A425" s="168" t="s">
        <v>854</v>
      </c>
      <c r="B425" s="169" t="s">
        <v>726</v>
      </c>
      <c r="C425" s="170"/>
    </row>
    <row r="426" spans="1:3">
      <c r="A426" s="168" t="s">
        <v>855</v>
      </c>
      <c r="B426" s="169" t="s">
        <v>728</v>
      </c>
      <c r="C426" s="170"/>
    </row>
    <row r="427" spans="1:3">
      <c r="A427" s="171" t="s">
        <v>856</v>
      </c>
      <c r="B427" s="171" t="s">
        <v>857</v>
      </c>
      <c r="C427" s="172"/>
    </row>
    <row r="428" spans="1:3">
      <c r="A428" s="168" t="s">
        <v>858</v>
      </c>
      <c r="B428" s="169" t="s">
        <v>201</v>
      </c>
      <c r="C428" s="170"/>
    </row>
    <row r="429" spans="1:3">
      <c r="A429" s="168" t="s">
        <v>859</v>
      </c>
      <c r="B429" s="169" t="s">
        <v>203</v>
      </c>
      <c r="C429" s="170"/>
    </row>
    <row r="430" spans="1:3">
      <c r="A430" s="168" t="s">
        <v>860</v>
      </c>
      <c r="B430" s="169" t="s">
        <v>205</v>
      </c>
      <c r="C430" s="170"/>
    </row>
    <row r="431" spans="1:3">
      <c r="A431" s="168" t="s">
        <v>861</v>
      </c>
      <c r="B431" s="169" t="s">
        <v>89</v>
      </c>
      <c r="C431" s="170"/>
    </row>
    <row r="432" spans="1:3">
      <c r="A432" s="168" t="s">
        <v>862</v>
      </c>
      <c r="B432" s="169" t="s">
        <v>716</v>
      </c>
      <c r="C432" s="170"/>
    </row>
    <row r="433" spans="1:3">
      <c r="A433" s="168" t="s">
        <v>863</v>
      </c>
      <c r="B433" s="169" t="s">
        <v>718</v>
      </c>
      <c r="C433" s="170"/>
    </row>
    <row r="434" spans="1:3">
      <c r="A434" s="168" t="s">
        <v>864</v>
      </c>
      <c r="B434" s="169" t="s">
        <v>720</v>
      </c>
      <c r="C434" s="170"/>
    </row>
    <row r="435" spans="1:3">
      <c r="A435" s="168" t="s">
        <v>865</v>
      </c>
      <c r="B435" s="169" t="s">
        <v>722</v>
      </c>
      <c r="C435" s="170"/>
    </row>
    <row r="436" spans="1:3">
      <c r="A436" s="168" t="s">
        <v>866</v>
      </c>
      <c r="B436" s="169" t="s">
        <v>724</v>
      </c>
      <c r="C436" s="170"/>
    </row>
    <row r="437" spans="1:3">
      <c r="A437" s="168" t="s">
        <v>867</v>
      </c>
      <c r="B437" s="169" t="s">
        <v>728</v>
      </c>
      <c r="C437" s="170"/>
    </row>
    <row r="438" spans="1:3">
      <c r="A438" s="171" t="s">
        <v>868</v>
      </c>
      <c r="B438" s="171" t="s">
        <v>869</v>
      </c>
      <c r="C438" s="172"/>
    </row>
    <row r="439" spans="1:3">
      <c r="A439" s="168" t="s">
        <v>870</v>
      </c>
      <c r="B439" s="169" t="s">
        <v>871</v>
      </c>
      <c r="C439" s="170"/>
    </row>
    <row r="440" spans="1:3">
      <c r="A440" s="168" t="s">
        <v>872</v>
      </c>
      <c r="B440" s="169" t="s">
        <v>205</v>
      </c>
      <c r="C440" s="170"/>
    </row>
    <row r="441" spans="1:3">
      <c r="A441" s="168" t="s">
        <v>873</v>
      </c>
      <c r="B441" s="169" t="s">
        <v>874</v>
      </c>
      <c r="C441" s="170"/>
    </row>
    <row r="442" spans="1:3">
      <c r="A442" s="168" t="s">
        <v>875</v>
      </c>
      <c r="B442" s="169" t="s">
        <v>746</v>
      </c>
      <c r="C442" s="170"/>
    </row>
    <row r="443" spans="1:3">
      <c r="A443" s="168" t="s">
        <v>876</v>
      </c>
      <c r="B443" s="169" t="s">
        <v>750</v>
      </c>
      <c r="C443" s="170"/>
    </row>
    <row r="444" spans="1:3">
      <c r="A444" s="168" t="s">
        <v>877</v>
      </c>
      <c r="B444" s="169" t="s">
        <v>728</v>
      </c>
      <c r="C444" s="170"/>
    </row>
    <row r="445" spans="1:3">
      <c r="A445" s="168" t="s">
        <v>878</v>
      </c>
      <c r="B445" s="169" t="s">
        <v>730</v>
      </c>
      <c r="C445" s="170"/>
    </row>
    <row r="446" spans="1:3">
      <c r="A446" s="171" t="s">
        <v>879</v>
      </c>
      <c r="B446" s="171" t="s">
        <v>880</v>
      </c>
      <c r="C446" s="172"/>
    </row>
    <row r="447" spans="1:3">
      <c r="A447" s="171" t="s">
        <v>800</v>
      </c>
      <c r="B447" s="171" t="s">
        <v>881</v>
      </c>
      <c r="C447" s="172"/>
    </row>
    <row r="448" spans="1:3">
      <c r="A448" s="168" t="s">
        <v>882</v>
      </c>
      <c r="B448" s="169" t="s">
        <v>883</v>
      </c>
      <c r="C448" s="170"/>
    </row>
    <row r="449" spans="1:3">
      <c r="A449" s="168" t="s">
        <v>884</v>
      </c>
      <c r="B449" s="169" t="s">
        <v>885</v>
      </c>
      <c r="C449" s="170"/>
    </row>
    <row r="450" spans="1:3">
      <c r="A450" s="168" t="s">
        <v>886</v>
      </c>
      <c r="B450" s="169" t="s">
        <v>887</v>
      </c>
      <c r="C450" s="170"/>
    </row>
    <row r="451" spans="1:3">
      <c r="A451" s="168" t="s">
        <v>888</v>
      </c>
      <c r="B451" s="169" t="s">
        <v>889</v>
      </c>
      <c r="C451" s="170"/>
    </row>
    <row r="452" spans="1:3">
      <c r="A452" s="171" t="s">
        <v>890</v>
      </c>
      <c r="B452" s="171" t="s">
        <v>891</v>
      </c>
      <c r="C452" s="172"/>
    </row>
    <row r="453" spans="1:3">
      <c r="A453" s="168" t="s">
        <v>892</v>
      </c>
      <c r="B453" s="169" t="s">
        <v>883</v>
      </c>
      <c r="C453" s="170"/>
    </row>
    <row r="454" spans="1:3">
      <c r="A454" s="168" t="s">
        <v>893</v>
      </c>
      <c r="B454" s="169" t="s">
        <v>885</v>
      </c>
      <c r="C454" s="170"/>
    </row>
    <row r="455" spans="1:3">
      <c r="A455" s="168" t="s">
        <v>894</v>
      </c>
      <c r="B455" s="169" t="s">
        <v>887</v>
      </c>
      <c r="C455" s="170"/>
    </row>
    <row r="456" spans="1:3">
      <c r="A456" s="168" t="s">
        <v>895</v>
      </c>
      <c r="B456" s="169" t="s">
        <v>889</v>
      </c>
      <c r="C456" s="170"/>
    </row>
    <row r="457" spans="1:3">
      <c r="A457" s="171" t="s">
        <v>896</v>
      </c>
      <c r="B457" s="171" t="s">
        <v>897</v>
      </c>
      <c r="C457" s="172"/>
    </row>
    <row r="458" spans="1:3">
      <c r="A458" s="168" t="s">
        <v>898</v>
      </c>
      <c r="B458" s="169" t="s">
        <v>899</v>
      </c>
      <c r="C458" s="170"/>
    </row>
    <row r="459" spans="1:3">
      <c r="A459" s="168" t="s">
        <v>900</v>
      </c>
      <c r="B459" s="169" t="s">
        <v>901</v>
      </c>
      <c r="C459" s="170"/>
    </row>
    <row r="460" spans="1:3">
      <c r="A460" s="168" t="s">
        <v>902</v>
      </c>
      <c r="B460" s="169" t="s">
        <v>903</v>
      </c>
      <c r="C460" s="170"/>
    </row>
    <row r="461" spans="1:3">
      <c r="A461" s="168" t="s">
        <v>904</v>
      </c>
      <c r="B461" s="169" t="s">
        <v>905</v>
      </c>
      <c r="C461" s="170"/>
    </row>
    <row r="462" spans="1:3">
      <c r="A462" s="168" t="s">
        <v>906</v>
      </c>
      <c r="B462" s="169" t="s">
        <v>907</v>
      </c>
      <c r="C462" s="170"/>
    </row>
    <row r="463" spans="1:3">
      <c r="A463" s="168" t="s">
        <v>908</v>
      </c>
      <c r="B463" s="169" t="s">
        <v>909</v>
      </c>
      <c r="C463" s="170"/>
    </row>
    <row r="464" spans="1:3">
      <c r="A464" s="168" t="s">
        <v>910</v>
      </c>
      <c r="B464" s="169" t="s">
        <v>911</v>
      </c>
      <c r="C464" s="170"/>
    </row>
    <row r="465" spans="1:3">
      <c r="A465" s="168" t="s">
        <v>912</v>
      </c>
      <c r="B465" s="169" t="s">
        <v>913</v>
      </c>
      <c r="C465" s="170"/>
    </row>
    <row r="466" spans="1:3">
      <c r="A466" s="168" t="s">
        <v>914</v>
      </c>
      <c r="B466" s="169" t="s">
        <v>915</v>
      </c>
      <c r="C466" s="170"/>
    </row>
    <row r="467" spans="1:3">
      <c r="A467" s="168" t="s">
        <v>916</v>
      </c>
      <c r="B467" s="169" t="s">
        <v>917</v>
      </c>
      <c r="C467" s="170"/>
    </row>
    <row r="468" spans="1:3">
      <c r="A468" s="168" t="s">
        <v>918</v>
      </c>
      <c r="B468" s="169" t="s">
        <v>919</v>
      </c>
      <c r="C468" s="170"/>
    </row>
    <row r="469" spans="1:3">
      <c r="A469" s="168" t="s">
        <v>920</v>
      </c>
      <c r="B469" s="169" t="s">
        <v>921</v>
      </c>
      <c r="C469" s="170"/>
    </row>
    <row r="470" spans="1:3">
      <c r="A470" s="168" t="s">
        <v>922</v>
      </c>
      <c r="B470" s="169" t="s">
        <v>923</v>
      </c>
      <c r="C470" s="170"/>
    </row>
    <row r="471" spans="1:3">
      <c r="A471" s="168" t="s">
        <v>924</v>
      </c>
      <c r="B471" s="169" t="s">
        <v>925</v>
      </c>
      <c r="C471" s="170"/>
    </row>
    <row r="472" spans="1:3">
      <c r="A472" s="168" t="s">
        <v>926</v>
      </c>
      <c r="B472" s="169" t="s">
        <v>927</v>
      </c>
      <c r="C472" s="170"/>
    </row>
    <row r="473" spans="1:3">
      <c r="A473" s="168" t="s">
        <v>928</v>
      </c>
      <c r="B473" s="169" t="s">
        <v>929</v>
      </c>
      <c r="C473" s="170"/>
    </row>
    <row r="474" spans="1:3">
      <c r="A474" s="168" t="s">
        <v>930</v>
      </c>
      <c r="B474" s="169" t="s">
        <v>931</v>
      </c>
      <c r="C474" s="170"/>
    </row>
    <row r="475" spans="1:3">
      <c r="A475" s="168" t="s">
        <v>932</v>
      </c>
      <c r="B475" s="169" t="s">
        <v>933</v>
      </c>
      <c r="C475" s="170"/>
    </row>
    <row r="476" spans="1:3">
      <c r="A476" s="168" t="s">
        <v>934</v>
      </c>
      <c r="B476" s="169" t="s">
        <v>935</v>
      </c>
      <c r="C476" s="170"/>
    </row>
    <row r="477" spans="1:3">
      <c r="A477" s="168" t="s">
        <v>936</v>
      </c>
      <c r="B477" s="169" t="s">
        <v>937</v>
      </c>
      <c r="C477" s="170"/>
    </row>
    <row r="478" spans="1:3">
      <c r="A478" s="168" t="s">
        <v>938</v>
      </c>
      <c r="B478" s="169" t="s">
        <v>939</v>
      </c>
      <c r="C478" s="170"/>
    </row>
    <row r="479" spans="1:3">
      <c r="A479" s="168" t="s">
        <v>940</v>
      </c>
      <c r="B479" s="169" t="s">
        <v>941</v>
      </c>
      <c r="C479" s="170"/>
    </row>
    <row r="480" spans="1:3">
      <c r="A480" s="168" t="s">
        <v>942</v>
      </c>
      <c r="B480" s="169" t="s">
        <v>943</v>
      </c>
      <c r="C480" s="170"/>
    </row>
    <row r="481" spans="1:3">
      <c r="A481" s="168" t="s">
        <v>944</v>
      </c>
      <c r="B481" s="169" t="s">
        <v>945</v>
      </c>
      <c r="C481" s="170"/>
    </row>
    <row r="482" spans="1:3">
      <c r="A482" s="168" t="s">
        <v>946</v>
      </c>
      <c r="B482" s="169" t="s">
        <v>947</v>
      </c>
      <c r="C482" s="170"/>
    </row>
    <row r="483" spans="1:3">
      <c r="A483" s="168" t="s">
        <v>948</v>
      </c>
      <c r="B483" s="169" t="s">
        <v>949</v>
      </c>
      <c r="C483" s="170"/>
    </row>
    <row r="484" spans="1:3">
      <c r="A484" s="168" t="s">
        <v>950</v>
      </c>
      <c r="B484" s="169" t="s">
        <v>951</v>
      </c>
      <c r="C484" s="170"/>
    </row>
    <row r="485" spans="1:3">
      <c r="A485" s="168" t="s">
        <v>952</v>
      </c>
      <c r="B485" s="169" t="s">
        <v>953</v>
      </c>
      <c r="C485" s="170"/>
    </row>
    <row r="486" spans="1:3">
      <c r="A486" s="168" t="s">
        <v>954</v>
      </c>
      <c r="B486" s="169" t="s">
        <v>955</v>
      </c>
      <c r="C486" s="170"/>
    </row>
    <row r="487" spans="1:3" ht="51">
      <c r="A487" s="168" t="s">
        <v>956</v>
      </c>
      <c r="B487" s="169" t="s">
        <v>957</v>
      </c>
      <c r="C487" s="170"/>
    </row>
    <row r="488" spans="1:3">
      <c r="A488" s="168" t="s">
        <v>958</v>
      </c>
      <c r="B488" s="169" t="s">
        <v>959</v>
      </c>
      <c r="C488" s="170"/>
    </row>
    <row r="489" spans="1:3" ht="51">
      <c r="A489" s="168" t="s">
        <v>960</v>
      </c>
      <c r="B489" s="169" t="s">
        <v>961</v>
      </c>
      <c r="C489" s="170"/>
    </row>
    <row r="490" spans="1:3" ht="38.25">
      <c r="A490" s="168" t="s">
        <v>962</v>
      </c>
      <c r="B490" s="169" t="s">
        <v>963</v>
      </c>
      <c r="C490" s="170"/>
    </row>
    <row r="491" spans="1:3" ht="127.5">
      <c r="A491" s="168" t="s">
        <v>964</v>
      </c>
      <c r="B491" s="169" t="s">
        <v>965</v>
      </c>
      <c r="C491" s="170"/>
    </row>
    <row r="492" spans="1:3" ht="38.25">
      <c r="A492" s="168" t="s">
        <v>966</v>
      </c>
      <c r="B492" s="169" t="s">
        <v>967</v>
      </c>
      <c r="C492" s="170"/>
    </row>
    <row r="493" spans="1:3" ht="63.75">
      <c r="A493" s="168" t="s">
        <v>968</v>
      </c>
      <c r="B493" s="169" t="s">
        <v>969</v>
      </c>
      <c r="C493" s="170"/>
    </row>
    <row r="494" spans="1:3" ht="25.5">
      <c r="A494" s="168" t="s">
        <v>970</v>
      </c>
      <c r="B494" s="169" t="s">
        <v>971</v>
      </c>
      <c r="C494" s="170"/>
    </row>
    <row r="495" spans="1:3" ht="25.5">
      <c r="A495" s="168" t="s">
        <v>972</v>
      </c>
      <c r="B495" s="169" t="s">
        <v>973</v>
      </c>
      <c r="C495" s="170"/>
    </row>
    <row r="496" spans="1:3">
      <c r="A496" s="168" t="s">
        <v>974</v>
      </c>
      <c r="B496" s="169" t="s">
        <v>975</v>
      </c>
      <c r="C496" s="170"/>
    </row>
    <row r="497" spans="1:3">
      <c r="A497" s="168" t="s">
        <v>976</v>
      </c>
      <c r="B497" s="169" t="s">
        <v>977</v>
      </c>
      <c r="C497" s="170"/>
    </row>
    <row r="498" spans="1:3">
      <c r="A498" s="168" t="s">
        <v>978</v>
      </c>
      <c r="B498" s="169" t="s">
        <v>979</v>
      </c>
      <c r="C498" s="170"/>
    </row>
    <row r="499" spans="1:3">
      <c r="A499" s="168" t="s">
        <v>980</v>
      </c>
      <c r="B499" s="169" t="s">
        <v>981</v>
      </c>
      <c r="C499" s="170"/>
    </row>
    <row r="500" spans="1:3">
      <c r="A500" s="168" t="s">
        <v>982</v>
      </c>
      <c r="B500" s="169" t="s">
        <v>983</v>
      </c>
      <c r="C500" s="170"/>
    </row>
    <row r="501" spans="1:3">
      <c r="A501" s="168" t="s">
        <v>984</v>
      </c>
      <c r="B501" s="169" t="s">
        <v>985</v>
      </c>
      <c r="C501" s="170"/>
    </row>
    <row r="502" spans="1:3">
      <c r="A502" s="168" t="s">
        <v>800</v>
      </c>
      <c r="B502" s="169" t="s">
        <v>986</v>
      </c>
      <c r="C502" s="170"/>
    </row>
    <row r="503" spans="1:3">
      <c r="A503" s="168" t="s">
        <v>987</v>
      </c>
      <c r="B503" s="169" t="s">
        <v>33</v>
      </c>
      <c r="C503" s="170"/>
    </row>
    <row r="504" spans="1:3">
      <c r="A504" s="168" t="s">
        <v>988</v>
      </c>
      <c r="B504" s="169" t="s">
        <v>989</v>
      </c>
      <c r="C504" s="170"/>
    </row>
    <row r="505" spans="1:3">
      <c r="A505" s="168" t="s">
        <v>990</v>
      </c>
      <c r="B505" s="169" t="s">
        <v>991</v>
      </c>
      <c r="C505" s="170"/>
    </row>
    <row r="506" spans="1:3">
      <c r="A506" s="168" t="s">
        <v>992</v>
      </c>
      <c r="B506" s="169" t="s">
        <v>993</v>
      </c>
      <c r="C506" s="170"/>
    </row>
    <row r="507" spans="1:3">
      <c r="A507" s="168" t="s">
        <v>994</v>
      </c>
      <c r="B507" s="169" t="s">
        <v>995</v>
      </c>
      <c r="C507" s="170"/>
    </row>
    <row r="508" spans="1:3">
      <c r="A508" s="168" t="s">
        <v>996</v>
      </c>
      <c r="B508" s="169" t="s">
        <v>997</v>
      </c>
      <c r="C508" s="170"/>
    </row>
    <row r="509" spans="1:3" ht="15.75">
      <c r="A509" s="182" t="s">
        <v>890</v>
      </c>
      <c r="B509" s="163" t="s">
        <v>998</v>
      </c>
      <c r="C509" s="173"/>
    </row>
    <row r="510" spans="1:3">
      <c r="A510" s="168" t="s">
        <v>999</v>
      </c>
      <c r="B510" s="169" t="s">
        <v>33</v>
      </c>
      <c r="C510" s="170"/>
    </row>
    <row r="511" spans="1:3">
      <c r="A511" s="168" t="s">
        <v>1000</v>
      </c>
      <c r="B511" s="169" t="s">
        <v>989</v>
      </c>
      <c r="C511" s="170"/>
    </row>
    <row r="512" spans="1:3">
      <c r="A512" s="168" t="s">
        <v>1001</v>
      </c>
      <c r="B512" s="169" t="s">
        <v>991</v>
      </c>
      <c r="C512" s="170"/>
    </row>
    <row r="513" spans="1:3">
      <c r="A513" s="168" t="s">
        <v>1002</v>
      </c>
      <c r="B513" s="169" t="s">
        <v>993</v>
      </c>
      <c r="C513" s="170"/>
    </row>
    <row r="514" spans="1:3">
      <c r="A514" s="168" t="s">
        <v>1003</v>
      </c>
      <c r="B514" s="169" t="s">
        <v>995</v>
      </c>
      <c r="C514" s="170"/>
    </row>
    <row r="515" spans="1:3">
      <c r="A515" s="168" t="s">
        <v>1004</v>
      </c>
      <c r="B515" s="183" t="s">
        <v>997</v>
      </c>
      <c r="C515" s="170"/>
    </row>
    <row r="516" spans="1:3">
      <c r="A516" s="168" t="s">
        <v>1005</v>
      </c>
      <c r="B516" s="169" t="s">
        <v>1006</v>
      </c>
      <c r="C516" s="170"/>
    </row>
    <row r="517" spans="1:3">
      <c r="A517" s="168" t="s">
        <v>1007</v>
      </c>
      <c r="B517" s="184" t="s">
        <v>1008</v>
      </c>
      <c r="C517" s="170"/>
    </row>
    <row r="518" spans="1:3">
      <c r="A518" s="168" t="s">
        <v>1009</v>
      </c>
      <c r="B518" s="184" t="s">
        <v>1010</v>
      </c>
      <c r="C518" s="170"/>
    </row>
    <row r="519" spans="1:3">
      <c r="A519" s="168" t="s">
        <v>1011</v>
      </c>
      <c r="B519" s="181" t="s">
        <v>1012</v>
      </c>
      <c r="C519" s="170"/>
    </row>
    <row r="520" spans="1:3">
      <c r="A520" s="168" t="s">
        <v>1013</v>
      </c>
      <c r="B520" s="181" t="s">
        <v>1014</v>
      </c>
      <c r="C520" s="170"/>
    </row>
    <row r="521" spans="1:3">
      <c r="A521" s="168" t="s">
        <v>1015</v>
      </c>
      <c r="B521" s="181" t="s">
        <v>1016</v>
      </c>
      <c r="C521" s="170"/>
    </row>
    <row r="522" spans="1:3">
      <c r="A522" s="168" t="s">
        <v>1017</v>
      </c>
      <c r="B522" s="181" t="s">
        <v>1018</v>
      </c>
      <c r="C522" s="170"/>
    </row>
    <row r="523" spans="1:3">
      <c r="A523" s="168" t="s">
        <v>1019</v>
      </c>
      <c r="B523" s="181" t="s">
        <v>1020</v>
      </c>
      <c r="C523" s="170"/>
    </row>
    <row r="524" spans="1:3">
      <c r="A524" s="185" t="s">
        <v>1021</v>
      </c>
      <c r="B524" s="186" t="s">
        <v>1022</v>
      </c>
      <c r="C524" s="170"/>
    </row>
    <row r="525" spans="1:3">
      <c r="A525" s="168" t="s">
        <v>1023</v>
      </c>
      <c r="B525" s="169" t="s">
        <v>1024</v>
      </c>
      <c r="C525" s="170"/>
    </row>
    <row r="526" spans="1:3">
      <c r="A526" s="168" t="s">
        <v>1025</v>
      </c>
      <c r="B526" s="169" t="s">
        <v>1026</v>
      </c>
      <c r="C526" s="170"/>
    </row>
    <row r="527" spans="1:3">
      <c r="A527" s="168" t="s">
        <v>1027</v>
      </c>
      <c r="B527" s="169" t="s">
        <v>1028</v>
      </c>
      <c r="C527" s="170"/>
    </row>
    <row r="528" spans="1:3">
      <c r="A528" s="168" t="s">
        <v>1029</v>
      </c>
      <c r="B528" s="169" t="s">
        <v>1030</v>
      </c>
      <c r="C528" s="170"/>
    </row>
    <row r="529" spans="1:3">
      <c r="A529" s="168" t="s">
        <v>1031</v>
      </c>
      <c r="B529" s="169" t="s">
        <v>1032</v>
      </c>
      <c r="C529" s="170"/>
    </row>
    <row r="530" spans="1:3">
      <c r="A530" s="168" t="s">
        <v>1033</v>
      </c>
      <c r="B530" s="169" t="s">
        <v>1034</v>
      </c>
      <c r="C530" s="170"/>
    </row>
    <row r="531" spans="1:3">
      <c r="A531" s="168" t="s">
        <v>1035</v>
      </c>
      <c r="B531" s="169" t="s">
        <v>1036</v>
      </c>
      <c r="C531" s="170"/>
    </row>
    <row r="532" spans="1:3">
      <c r="A532" s="168" t="s">
        <v>1037</v>
      </c>
      <c r="B532" s="169" t="s">
        <v>1038</v>
      </c>
      <c r="C532" s="170"/>
    </row>
    <row r="533" spans="1:3">
      <c r="A533" s="168" t="s">
        <v>1039</v>
      </c>
      <c r="B533" s="169" t="s">
        <v>1040</v>
      </c>
      <c r="C533" s="170"/>
    </row>
    <row r="534" spans="1:3">
      <c r="A534" s="168" t="s">
        <v>1041</v>
      </c>
      <c r="B534" s="169" t="s">
        <v>1042</v>
      </c>
      <c r="C534" s="170"/>
    </row>
    <row r="535" spans="1:3">
      <c r="A535" s="168" t="s">
        <v>1043</v>
      </c>
      <c r="B535" s="169" t="s">
        <v>1044</v>
      </c>
      <c r="C535" s="170"/>
    </row>
    <row r="536" spans="1:3">
      <c r="A536" s="168" t="s">
        <v>1045</v>
      </c>
      <c r="B536" s="169" t="s">
        <v>1046</v>
      </c>
      <c r="C536" s="170"/>
    </row>
    <row r="537" spans="1:3">
      <c r="A537" s="168" t="s">
        <v>1047</v>
      </c>
      <c r="B537" s="169" t="s">
        <v>1048</v>
      </c>
      <c r="C537" s="170"/>
    </row>
    <row r="538" spans="1:3">
      <c r="A538" s="168" t="s">
        <v>1049</v>
      </c>
      <c r="B538" s="169" t="s">
        <v>1050</v>
      </c>
      <c r="C538" s="170"/>
    </row>
    <row r="539" spans="1:3">
      <c r="A539" s="168" t="s">
        <v>1051</v>
      </c>
      <c r="B539" s="169" t="s">
        <v>1052</v>
      </c>
      <c r="C539" s="170"/>
    </row>
    <row r="540" spans="1:3">
      <c r="A540" s="168" t="s">
        <v>1053</v>
      </c>
      <c r="B540" s="169" t="s">
        <v>1054</v>
      </c>
      <c r="C540" s="170"/>
    </row>
    <row r="541" spans="1:3">
      <c r="A541" s="168" t="s">
        <v>1055</v>
      </c>
      <c r="B541" s="169" t="s">
        <v>1056</v>
      </c>
      <c r="C541" s="170"/>
    </row>
    <row r="542" spans="1:3">
      <c r="A542" s="168" t="s">
        <v>1057</v>
      </c>
      <c r="B542" s="169" t="s">
        <v>1058</v>
      </c>
      <c r="C542" s="170"/>
    </row>
    <row r="543" spans="1:3">
      <c r="A543" s="168" t="s">
        <v>1059</v>
      </c>
      <c r="B543" s="169" t="s">
        <v>1060</v>
      </c>
      <c r="C543" s="170"/>
    </row>
    <row r="544" spans="1:3">
      <c r="A544" s="168" t="s">
        <v>1061</v>
      </c>
      <c r="B544" s="169" t="s">
        <v>1062</v>
      </c>
      <c r="C544" s="170"/>
    </row>
    <row r="545" spans="1:3">
      <c r="A545" s="168" t="s">
        <v>1063</v>
      </c>
      <c r="B545" s="187" t="s">
        <v>1064</v>
      </c>
      <c r="C545" s="170"/>
    </row>
    <row r="546" spans="1:3">
      <c r="A546" s="168" t="s">
        <v>1065</v>
      </c>
      <c r="B546" s="187" t="s">
        <v>1066</v>
      </c>
      <c r="C546" s="170"/>
    </row>
    <row r="547" spans="1:3">
      <c r="A547" s="168" t="s">
        <v>1067</v>
      </c>
      <c r="B547" s="187" t="s">
        <v>1068</v>
      </c>
      <c r="C547" s="170"/>
    </row>
    <row r="548" spans="1:3">
      <c r="A548" s="168" t="s">
        <v>1069</v>
      </c>
      <c r="B548" s="187" t="s">
        <v>1070</v>
      </c>
      <c r="C548" s="170"/>
    </row>
    <row r="549" spans="1:3">
      <c r="A549" s="168" t="s">
        <v>1071</v>
      </c>
      <c r="B549" s="187" t="s">
        <v>1072</v>
      </c>
      <c r="C549" s="170"/>
    </row>
    <row r="550" spans="1:3">
      <c r="A550" s="168" t="s">
        <v>1073</v>
      </c>
      <c r="B550" s="187" t="s">
        <v>1074</v>
      </c>
      <c r="C550" s="170"/>
    </row>
    <row r="551" spans="1:3">
      <c r="A551" s="168" t="s">
        <v>1075</v>
      </c>
      <c r="B551" s="187" t="s">
        <v>1076</v>
      </c>
      <c r="C551" s="170"/>
    </row>
    <row r="552" spans="1:3">
      <c r="A552" s="168" t="s">
        <v>1077</v>
      </c>
      <c r="B552" s="187" t="s">
        <v>1078</v>
      </c>
      <c r="C552" s="170"/>
    </row>
    <row r="553" spans="1:3">
      <c r="A553" s="168" t="s">
        <v>1079</v>
      </c>
      <c r="B553" s="187" t="s">
        <v>1080</v>
      </c>
      <c r="C553" s="170"/>
    </row>
    <row r="554" spans="1:3">
      <c r="A554" s="168" t="s">
        <v>1081</v>
      </c>
      <c r="B554" s="187" t="s">
        <v>1082</v>
      </c>
      <c r="C554" s="170"/>
    </row>
    <row r="555" spans="1:3">
      <c r="A555" s="168" t="s">
        <v>1083</v>
      </c>
      <c r="B555" s="187" t="s">
        <v>1084</v>
      </c>
      <c r="C555" s="170"/>
    </row>
    <row r="556" spans="1:3">
      <c r="A556" s="168" t="s">
        <v>1085</v>
      </c>
      <c r="B556" s="187" t="s">
        <v>1066</v>
      </c>
      <c r="C556" s="170"/>
    </row>
    <row r="557" spans="1:3">
      <c r="A557" s="168" t="s">
        <v>1086</v>
      </c>
      <c r="B557" s="187" t="s">
        <v>1087</v>
      </c>
      <c r="C557" s="170"/>
    </row>
    <row r="558" spans="1:3">
      <c r="A558" s="168" t="s">
        <v>1088</v>
      </c>
      <c r="B558" s="187" t="s">
        <v>1089</v>
      </c>
      <c r="C558" s="170"/>
    </row>
    <row r="559" spans="1:3">
      <c r="A559" s="168" t="s">
        <v>1090</v>
      </c>
      <c r="B559" s="187" t="s">
        <v>1091</v>
      </c>
      <c r="C559" s="170"/>
    </row>
    <row r="560" spans="1:3">
      <c r="A560" s="168" t="s">
        <v>1092</v>
      </c>
      <c r="B560" s="187" t="s">
        <v>1093</v>
      </c>
      <c r="C560" s="170"/>
    </row>
    <row r="561" spans="1:3">
      <c r="A561" s="168" t="s">
        <v>1094</v>
      </c>
      <c r="B561" s="187" t="s">
        <v>1095</v>
      </c>
      <c r="C561" s="170"/>
    </row>
    <row r="562" spans="1:3">
      <c r="A562" s="168" t="s">
        <v>1096</v>
      </c>
      <c r="B562" s="187" t="s">
        <v>1097</v>
      </c>
      <c r="C562" s="170"/>
    </row>
    <row r="563" spans="1:3">
      <c r="A563" s="168" t="s">
        <v>1098</v>
      </c>
      <c r="B563" s="187" t="s">
        <v>1099</v>
      </c>
      <c r="C563" s="170"/>
    </row>
    <row r="564" spans="1:3">
      <c r="A564" s="168" t="s">
        <v>1100</v>
      </c>
      <c r="B564" s="187" t="s">
        <v>1101</v>
      </c>
      <c r="C564" s="170"/>
    </row>
    <row r="565" spans="1:3">
      <c r="A565" s="168" t="s">
        <v>1102</v>
      </c>
      <c r="B565" s="187" t="s">
        <v>1103</v>
      </c>
      <c r="C565" s="170"/>
    </row>
    <row r="566" spans="1:3" ht="15.75">
      <c r="A566" s="182" t="s">
        <v>1104</v>
      </c>
      <c r="B566" s="188" t="s">
        <v>1105</v>
      </c>
      <c r="C566" s="173"/>
    </row>
    <row r="567" spans="1:3" ht="18.75" customHeight="1">
      <c r="A567" s="168" t="s">
        <v>1106</v>
      </c>
      <c r="B567" s="184" t="s">
        <v>1107</v>
      </c>
      <c r="C567" s="170"/>
    </row>
    <row r="568" spans="1:3" ht="18.75" customHeight="1">
      <c r="A568" s="168" t="s">
        <v>1108</v>
      </c>
      <c r="B568" s="184" t="s">
        <v>1109</v>
      </c>
      <c r="C568" s="170"/>
    </row>
    <row r="569" spans="1:3" ht="18.75" customHeight="1">
      <c r="A569" s="168" t="s">
        <v>1110</v>
      </c>
      <c r="B569" s="184" t="s">
        <v>1111</v>
      </c>
      <c r="C569" s="170"/>
    </row>
    <row r="570" spans="1:3" ht="18.75" customHeight="1">
      <c r="A570" s="168" t="s">
        <v>1112</v>
      </c>
      <c r="B570" s="184" t="s">
        <v>1113</v>
      </c>
      <c r="C570" s="170"/>
    </row>
    <row r="571" spans="1:3" ht="18.75" customHeight="1">
      <c r="A571" s="168" t="s">
        <v>1114</v>
      </c>
      <c r="B571" s="184" t="s">
        <v>1115</v>
      </c>
      <c r="C571" s="170"/>
    </row>
    <row r="572" spans="1:3" ht="30" customHeight="1">
      <c r="A572" s="168" t="s">
        <v>1116</v>
      </c>
      <c r="B572" s="184" t="s">
        <v>1117</v>
      </c>
      <c r="C572" s="170"/>
    </row>
    <row r="573" spans="1:3" ht="30" customHeight="1">
      <c r="A573" s="168" t="s">
        <v>1118</v>
      </c>
      <c r="B573" s="184" t="s">
        <v>1119</v>
      </c>
      <c r="C573" s="170"/>
    </row>
    <row r="574" spans="1:3" ht="30" customHeight="1">
      <c r="A574" s="168" t="s">
        <v>1120</v>
      </c>
      <c r="B574" s="184" t="s">
        <v>1121</v>
      </c>
      <c r="C574" s="170"/>
    </row>
    <row r="575" spans="1:3" ht="31.5" customHeight="1">
      <c r="A575" s="168" t="s">
        <v>1122</v>
      </c>
      <c r="B575" s="184" t="s">
        <v>1123</v>
      </c>
      <c r="C575" s="170"/>
    </row>
    <row r="576" spans="1:3" ht="31.5" customHeight="1">
      <c r="A576" s="168" t="s">
        <v>1124</v>
      </c>
      <c r="B576" s="184" t="s">
        <v>1125</v>
      </c>
      <c r="C576" s="170"/>
    </row>
    <row r="577" spans="1:3" ht="31.5" customHeight="1">
      <c r="A577" s="168" t="s">
        <v>1126</v>
      </c>
      <c r="B577" s="184" t="s">
        <v>1127</v>
      </c>
      <c r="C577" s="170"/>
    </row>
    <row r="578" spans="1:3" ht="30" customHeight="1">
      <c r="A578" s="168" t="s">
        <v>1128</v>
      </c>
      <c r="B578" s="184" t="s">
        <v>1129</v>
      </c>
      <c r="C578" s="170"/>
    </row>
    <row r="579" spans="1:3" ht="30" customHeight="1">
      <c r="A579" s="168" t="s">
        <v>1130</v>
      </c>
      <c r="B579" s="184" t="s">
        <v>1131</v>
      </c>
      <c r="C579" s="170"/>
    </row>
    <row r="580" spans="1:3">
      <c r="A580" s="168" t="s">
        <v>1132</v>
      </c>
      <c r="B580" s="184" t="s">
        <v>192</v>
      </c>
      <c r="C580" s="170"/>
    </row>
    <row r="581" spans="1:3">
      <c r="A581" s="168" t="s">
        <v>1133</v>
      </c>
      <c r="B581" s="184" t="s">
        <v>194</v>
      </c>
      <c r="C581" s="170"/>
    </row>
    <row r="582" spans="1:3">
      <c r="A582" s="168" t="s">
        <v>1134</v>
      </c>
      <c r="B582" s="184" t="s">
        <v>1135</v>
      </c>
      <c r="C582" s="170"/>
    </row>
    <row r="583" spans="1:3">
      <c r="A583" s="168" t="s">
        <v>1136</v>
      </c>
      <c r="B583" s="184" t="s">
        <v>1137</v>
      </c>
      <c r="C583" s="170"/>
    </row>
    <row r="584" spans="1:3">
      <c r="A584" s="168" t="s">
        <v>1138</v>
      </c>
      <c r="B584" s="184" t="s">
        <v>1139</v>
      </c>
      <c r="C584" s="170"/>
    </row>
    <row r="585" spans="1:3">
      <c r="A585" s="168" t="s">
        <v>1140</v>
      </c>
      <c r="B585" s="169" t="s">
        <v>1141</v>
      </c>
      <c r="C585" s="170"/>
    </row>
    <row r="586" spans="1:3">
      <c r="A586" s="168" t="s">
        <v>1142</v>
      </c>
      <c r="B586" s="169" t="s">
        <v>1143</v>
      </c>
      <c r="C586" s="170"/>
    </row>
    <row r="587" spans="1:3">
      <c r="A587" s="168" t="s">
        <v>1144</v>
      </c>
      <c r="B587" s="169" t="s">
        <v>1145</v>
      </c>
      <c r="C587" s="170"/>
    </row>
    <row r="588" spans="1:3">
      <c r="A588" s="168" t="s">
        <v>1146</v>
      </c>
      <c r="B588" s="169" t="s">
        <v>1147</v>
      </c>
      <c r="C588" s="170"/>
    </row>
    <row r="589" spans="1:3">
      <c r="A589" s="168" t="s">
        <v>1148</v>
      </c>
      <c r="B589" s="169" t="s">
        <v>1149</v>
      </c>
      <c r="C589" s="170"/>
    </row>
    <row r="590" spans="1:3">
      <c r="A590" s="168" t="s">
        <v>1150</v>
      </c>
      <c r="B590" s="169" t="s">
        <v>1151</v>
      </c>
      <c r="C590" s="170"/>
    </row>
    <row r="591" spans="1:3">
      <c r="A591" s="168" t="s">
        <v>1152</v>
      </c>
      <c r="B591" s="169" t="s">
        <v>1153</v>
      </c>
      <c r="C591" s="170"/>
    </row>
    <row r="592" spans="1:3">
      <c r="A592" s="168" t="s">
        <v>1154</v>
      </c>
      <c r="B592" s="169" t="s">
        <v>1155</v>
      </c>
      <c r="C592" s="170"/>
    </row>
    <row r="593" spans="1:3">
      <c r="A593" s="168" t="s">
        <v>1156</v>
      </c>
      <c r="B593" s="169" t="s">
        <v>1157</v>
      </c>
      <c r="C593" s="170"/>
    </row>
    <row r="594" spans="1:3">
      <c r="A594" s="168" t="s">
        <v>1158</v>
      </c>
      <c r="B594" s="169" t="s">
        <v>1159</v>
      </c>
      <c r="C594" s="170"/>
    </row>
    <row r="595" spans="1:3">
      <c r="A595" s="171" t="s">
        <v>1160</v>
      </c>
      <c r="B595" s="171" t="s">
        <v>1161</v>
      </c>
      <c r="C595" s="172"/>
    </row>
    <row r="596" spans="1:3">
      <c r="A596" s="168" t="s">
        <v>1162</v>
      </c>
      <c r="B596" s="181" t="s">
        <v>1163</v>
      </c>
      <c r="C596" s="170"/>
    </row>
    <row r="597" spans="1:3">
      <c r="A597" s="168" t="s">
        <v>1164</v>
      </c>
      <c r="B597" s="181" t="s">
        <v>1165</v>
      </c>
      <c r="C597" s="170"/>
    </row>
    <row r="598" spans="1:3">
      <c r="A598" s="168" t="s">
        <v>1166</v>
      </c>
      <c r="B598" s="181" t="s">
        <v>1167</v>
      </c>
      <c r="C598" s="170"/>
    </row>
    <row r="599" spans="1:3">
      <c r="A599" s="168" t="s">
        <v>1168</v>
      </c>
      <c r="B599" s="181" t="s">
        <v>1169</v>
      </c>
      <c r="C599" s="170"/>
    </row>
    <row r="600" spans="1:3">
      <c r="A600" s="168" t="s">
        <v>1170</v>
      </c>
      <c r="B600" s="181" t="s">
        <v>1171</v>
      </c>
      <c r="C600" s="170"/>
    </row>
    <row r="601" spans="1:3">
      <c r="A601" s="168" t="s">
        <v>1172</v>
      </c>
      <c r="B601" s="181" t="s">
        <v>1173</v>
      </c>
      <c r="C601" s="170"/>
    </row>
    <row r="602" spans="1:3">
      <c r="A602" s="168" t="s">
        <v>1174</v>
      </c>
      <c r="B602" s="181" t="s">
        <v>1175</v>
      </c>
      <c r="C602" s="170"/>
    </row>
    <row r="603" spans="1:3">
      <c r="A603" s="168" t="s">
        <v>1176</v>
      </c>
      <c r="B603" s="181" t="s">
        <v>1177</v>
      </c>
      <c r="C603" s="170"/>
    </row>
    <row r="604" spans="1:3">
      <c r="A604" s="168" t="s">
        <v>1178</v>
      </c>
      <c r="B604" s="181" t="s">
        <v>1179</v>
      </c>
      <c r="C604" s="170"/>
    </row>
    <row r="605" spans="1:3">
      <c r="A605" s="168" t="s">
        <v>1180</v>
      </c>
      <c r="B605" s="181" t="s">
        <v>1181</v>
      </c>
      <c r="C605" s="170"/>
    </row>
    <row r="606" spans="1:3">
      <c r="A606" s="168" t="s">
        <v>1182</v>
      </c>
      <c r="B606" s="181" t="s">
        <v>1183</v>
      </c>
      <c r="C606" s="170"/>
    </row>
    <row r="607" spans="1:3">
      <c r="A607" s="168" t="s">
        <v>1184</v>
      </c>
      <c r="B607" s="181" t="s">
        <v>1185</v>
      </c>
      <c r="C607" s="170"/>
    </row>
    <row r="608" spans="1:3">
      <c r="A608" s="168" t="s">
        <v>1186</v>
      </c>
      <c r="B608" s="181" t="s">
        <v>1187</v>
      </c>
      <c r="C608" s="170"/>
    </row>
    <row r="609" spans="1:3">
      <c r="A609" s="168" t="s">
        <v>1188</v>
      </c>
      <c r="B609" s="181" t="s">
        <v>1189</v>
      </c>
      <c r="C609" s="170"/>
    </row>
    <row r="610" spans="1:3" ht="15.75">
      <c r="A610" s="182" t="s">
        <v>1190</v>
      </c>
      <c r="B610" s="189" t="s">
        <v>1191</v>
      </c>
      <c r="C610" s="173"/>
    </row>
    <row r="611" spans="1:3">
      <c r="A611" s="171" t="s">
        <v>800</v>
      </c>
      <c r="B611" s="171" t="s">
        <v>1192</v>
      </c>
      <c r="C611" s="172"/>
    </row>
    <row r="612" spans="1:3">
      <c r="A612" s="168" t="s">
        <v>1193</v>
      </c>
      <c r="B612" s="169" t="s">
        <v>1194</v>
      </c>
      <c r="C612" s="170"/>
    </row>
    <row r="613" spans="1:3">
      <c r="A613" s="168" t="s">
        <v>1195</v>
      </c>
      <c r="B613" s="169" t="s">
        <v>1196</v>
      </c>
      <c r="C613" s="170"/>
    </row>
    <row r="614" spans="1:3">
      <c r="A614" s="168" t="s">
        <v>1197</v>
      </c>
      <c r="B614" s="169" t="s">
        <v>1198</v>
      </c>
      <c r="C614" s="170"/>
    </row>
    <row r="615" spans="1:3">
      <c r="A615" s="168" t="s">
        <v>1199</v>
      </c>
      <c r="B615" s="169" t="s">
        <v>1200</v>
      </c>
      <c r="C615" s="170"/>
    </row>
    <row r="616" spans="1:3">
      <c r="A616" s="168" t="s">
        <v>1201</v>
      </c>
      <c r="B616" s="169" t="s">
        <v>1202</v>
      </c>
      <c r="C616" s="170"/>
    </row>
    <row r="617" spans="1:3">
      <c r="A617" s="168" t="s">
        <v>1203</v>
      </c>
      <c r="B617" s="169" t="s">
        <v>1204</v>
      </c>
      <c r="C617" s="170"/>
    </row>
    <row r="618" spans="1:3">
      <c r="A618" s="168" t="s">
        <v>1205</v>
      </c>
      <c r="B618" s="169" t="s">
        <v>1206</v>
      </c>
      <c r="C618" s="170"/>
    </row>
    <row r="619" spans="1:3">
      <c r="A619" s="168" t="s">
        <v>1207</v>
      </c>
      <c r="B619" s="169" t="s">
        <v>1208</v>
      </c>
      <c r="C619" s="170"/>
    </row>
    <row r="620" spans="1:3">
      <c r="A620" s="168" t="s">
        <v>1209</v>
      </c>
      <c r="B620" s="169" t="s">
        <v>1210</v>
      </c>
      <c r="C620" s="170"/>
    </row>
    <row r="621" spans="1:3">
      <c r="A621" s="168" t="s">
        <v>1211</v>
      </c>
      <c r="B621" s="169" t="s">
        <v>1212</v>
      </c>
      <c r="C621" s="170"/>
    </row>
    <row r="622" spans="1:3">
      <c r="A622" s="171" t="s">
        <v>890</v>
      </c>
      <c r="B622" s="171" t="s">
        <v>1213</v>
      </c>
      <c r="C622" s="172"/>
    </row>
    <row r="623" spans="1:3">
      <c r="A623" s="168" t="s">
        <v>1214</v>
      </c>
      <c r="B623" s="169" t="s">
        <v>1194</v>
      </c>
      <c r="C623" s="170"/>
    </row>
    <row r="624" spans="1:3">
      <c r="A624" s="168" t="s">
        <v>1215</v>
      </c>
      <c r="B624" s="169" t="s">
        <v>1196</v>
      </c>
      <c r="C624" s="170"/>
    </row>
    <row r="625" spans="1:3">
      <c r="A625" s="168" t="s">
        <v>1216</v>
      </c>
      <c r="B625" s="169" t="s">
        <v>1198</v>
      </c>
      <c r="C625" s="170"/>
    </row>
    <row r="626" spans="1:3">
      <c r="A626" s="168" t="s">
        <v>1217</v>
      </c>
      <c r="B626" s="169" t="s">
        <v>1200</v>
      </c>
      <c r="C626" s="170"/>
    </row>
    <row r="627" spans="1:3">
      <c r="A627" s="168" t="s">
        <v>1218</v>
      </c>
      <c r="B627" s="169" t="s">
        <v>1202</v>
      </c>
      <c r="C627" s="170"/>
    </row>
    <row r="628" spans="1:3">
      <c r="A628" s="168" t="s">
        <v>1219</v>
      </c>
      <c r="B628" s="169" t="s">
        <v>1204</v>
      </c>
      <c r="C628" s="170"/>
    </row>
    <row r="629" spans="1:3">
      <c r="A629" s="168" t="s">
        <v>1220</v>
      </c>
      <c r="B629" s="169" t="s">
        <v>1206</v>
      </c>
      <c r="C629" s="170"/>
    </row>
    <row r="630" spans="1:3">
      <c r="A630" s="168" t="s">
        <v>1221</v>
      </c>
      <c r="B630" s="169" t="s">
        <v>1208</v>
      </c>
      <c r="C630" s="170"/>
    </row>
    <row r="631" spans="1:3">
      <c r="A631" s="168" t="s">
        <v>1222</v>
      </c>
      <c r="B631" s="169" t="s">
        <v>1210</v>
      </c>
      <c r="C631" s="170"/>
    </row>
    <row r="632" spans="1:3">
      <c r="A632" s="168" t="s">
        <v>1223</v>
      </c>
      <c r="B632" s="169" t="s">
        <v>1212</v>
      </c>
      <c r="C632" s="170"/>
    </row>
    <row r="633" spans="1:3">
      <c r="A633" s="168" t="s">
        <v>1224</v>
      </c>
      <c r="B633" s="169" t="s">
        <v>1225</v>
      </c>
      <c r="C633" s="170"/>
    </row>
    <row r="634" spans="1:3">
      <c r="A634" s="168" t="s">
        <v>1226</v>
      </c>
      <c r="B634" s="169" t="s">
        <v>1227</v>
      </c>
      <c r="C634" s="170"/>
    </row>
    <row r="635" spans="1:3">
      <c r="A635" s="168" t="s">
        <v>1228</v>
      </c>
      <c r="B635" s="169" t="s">
        <v>1229</v>
      </c>
      <c r="C635" s="170"/>
    </row>
    <row r="636" spans="1:3">
      <c r="A636" s="168" t="s">
        <v>1230</v>
      </c>
      <c r="B636" s="169" t="s">
        <v>1231</v>
      </c>
      <c r="C636" s="170"/>
    </row>
    <row r="637" spans="1:3">
      <c r="A637" s="168" t="s">
        <v>1232</v>
      </c>
      <c r="B637" s="169" t="s">
        <v>1233</v>
      </c>
      <c r="C637" s="170"/>
    </row>
    <row r="638" spans="1:3">
      <c r="A638" s="171" t="s">
        <v>1234</v>
      </c>
      <c r="B638" s="171" t="s">
        <v>1235</v>
      </c>
      <c r="C638" s="172"/>
    </row>
    <row r="639" spans="1:3">
      <c r="A639" s="168" t="s">
        <v>1236</v>
      </c>
      <c r="B639" s="169" t="s">
        <v>1210</v>
      </c>
      <c r="C639" s="170"/>
    </row>
    <row r="640" spans="1:3">
      <c r="A640" s="168" t="s">
        <v>1237</v>
      </c>
      <c r="B640" s="169" t="s">
        <v>1212</v>
      </c>
      <c r="C640" s="170"/>
    </row>
    <row r="641" spans="1:3">
      <c r="A641" s="168" t="s">
        <v>1238</v>
      </c>
      <c r="B641" s="169" t="s">
        <v>1231</v>
      </c>
      <c r="C641" s="170"/>
    </row>
    <row r="642" spans="1:3">
      <c r="A642" s="168" t="s">
        <v>1239</v>
      </c>
      <c r="B642" s="169" t="s">
        <v>1233</v>
      </c>
      <c r="C642" s="170"/>
    </row>
    <row r="643" spans="1:3">
      <c r="A643" s="171" t="s">
        <v>1240</v>
      </c>
      <c r="B643" s="171" t="s">
        <v>1241</v>
      </c>
      <c r="C643" s="172"/>
    </row>
    <row r="644" spans="1:3">
      <c r="A644" s="168" t="s">
        <v>1242</v>
      </c>
      <c r="B644" s="169" t="s">
        <v>1243</v>
      </c>
      <c r="C644" s="170"/>
    </row>
    <row r="645" spans="1:3">
      <c r="A645" s="168" t="s">
        <v>1244</v>
      </c>
      <c r="B645" s="169" t="s">
        <v>1245</v>
      </c>
      <c r="C645" s="170"/>
    </row>
    <row r="646" spans="1:3">
      <c r="A646" s="168" t="s">
        <v>1246</v>
      </c>
      <c r="B646" s="169" t="s">
        <v>1247</v>
      </c>
      <c r="C646" s="170"/>
    </row>
    <row r="647" spans="1:3">
      <c r="A647" s="168" t="s">
        <v>1248</v>
      </c>
      <c r="B647" s="169" t="s">
        <v>1249</v>
      </c>
      <c r="C647" s="170"/>
    </row>
    <row r="648" spans="1:3">
      <c r="A648" s="171" t="s">
        <v>1250</v>
      </c>
      <c r="B648" s="171" t="s">
        <v>1251</v>
      </c>
      <c r="C648" s="172"/>
    </row>
    <row r="649" spans="1:3">
      <c r="A649" s="171" t="s">
        <v>1252</v>
      </c>
      <c r="B649" s="171" t="s">
        <v>1253</v>
      </c>
      <c r="C649" s="172"/>
    </row>
    <row r="650" spans="1:3">
      <c r="A650" s="171" t="s">
        <v>1254</v>
      </c>
      <c r="B650" s="171" t="s">
        <v>1255</v>
      </c>
      <c r="C650" s="172"/>
    </row>
    <row r="651" spans="1:3">
      <c r="A651" s="171" t="s">
        <v>1256</v>
      </c>
      <c r="B651" s="171" t="s">
        <v>1257</v>
      </c>
      <c r="C651" s="172"/>
    </row>
    <row r="652" spans="1:3">
      <c r="A652" s="171" t="s">
        <v>1258</v>
      </c>
      <c r="B652" s="171" t="s">
        <v>1259</v>
      </c>
      <c r="C652" s="172"/>
    </row>
    <row r="653" spans="1:3">
      <c r="A653" s="168" t="s">
        <v>1260</v>
      </c>
      <c r="B653" s="184" t="s">
        <v>1261</v>
      </c>
      <c r="C653" s="170"/>
    </row>
    <row r="654" spans="1:3">
      <c r="A654" s="168" t="s">
        <v>1262</v>
      </c>
      <c r="B654" s="184" t="s">
        <v>1263</v>
      </c>
      <c r="C654" s="170"/>
    </row>
    <row r="655" spans="1:3">
      <c r="A655" s="168" t="s">
        <v>1264</v>
      </c>
      <c r="B655" s="184" t="s">
        <v>1265</v>
      </c>
      <c r="C655" s="170"/>
    </row>
    <row r="656" spans="1:3">
      <c r="A656" s="168" t="s">
        <v>1266</v>
      </c>
      <c r="B656" s="184" t="s">
        <v>1267</v>
      </c>
      <c r="C656" s="170"/>
    </row>
    <row r="657" spans="1:3">
      <c r="A657" s="168" t="s">
        <v>1268</v>
      </c>
      <c r="B657" s="184" t="s">
        <v>1269</v>
      </c>
      <c r="C657" s="170"/>
    </row>
    <row r="658" spans="1:3">
      <c r="A658" s="168" t="s">
        <v>1270</v>
      </c>
      <c r="B658" s="184" t="s">
        <v>1271</v>
      </c>
      <c r="C658" s="170"/>
    </row>
    <row r="659" spans="1:3">
      <c r="A659" s="168" t="s">
        <v>1272</v>
      </c>
      <c r="B659" s="184" t="s">
        <v>1273</v>
      </c>
      <c r="C659" s="170"/>
    </row>
    <row r="660" spans="1:3">
      <c r="A660" s="168" t="s">
        <v>1274</v>
      </c>
      <c r="B660" s="184" t="s">
        <v>1275</v>
      </c>
      <c r="C660" s="170"/>
    </row>
    <row r="661" spans="1:3">
      <c r="A661" s="171" t="s">
        <v>1276</v>
      </c>
      <c r="B661" s="171" t="s">
        <v>1277</v>
      </c>
      <c r="C661" s="172"/>
    </row>
    <row r="662" spans="1:3">
      <c r="A662" s="168" t="s">
        <v>1278</v>
      </c>
      <c r="B662" s="169" t="s">
        <v>1279</v>
      </c>
      <c r="C662" s="170"/>
    </row>
    <row r="663" spans="1:3">
      <c r="A663" s="168" t="s">
        <v>1280</v>
      </c>
      <c r="B663" s="169" t="s">
        <v>1281</v>
      </c>
      <c r="C663" s="170"/>
    </row>
    <row r="664" spans="1:3">
      <c r="A664" s="168" t="s">
        <v>1282</v>
      </c>
      <c r="B664" s="169" t="s">
        <v>1283</v>
      </c>
      <c r="C664" s="170"/>
    </row>
    <row r="665" spans="1:3" ht="30">
      <c r="A665" s="168" t="s">
        <v>1284</v>
      </c>
      <c r="B665" s="169" t="s">
        <v>1285</v>
      </c>
      <c r="C665" s="170"/>
    </row>
    <row r="666" spans="1:3" ht="30">
      <c r="A666" s="168" t="s">
        <v>1286</v>
      </c>
      <c r="B666" s="169" t="s">
        <v>1287</v>
      </c>
      <c r="C666" s="170"/>
    </row>
    <row r="667" spans="1:3" ht="30">
      <c r="A667" s="168" t="s">
        <v>1288</v>
      </c>
      <c r="B667" s="169" t="s">
        <v>1289</v>
      </c>
      <c r="C667" s="170"/>
    </row>
    <row r="668" spans="1:3">
      <c r="A668" s="168" t="s">
        <v>1290</v>
      </c>
      <c r="B668" s="169" t="s">
        <v>1291</v>
      </c>
      <c r="C668" s="170"/>
    </row>
    <row r="669" spans="1:3">
      <c r="A669" s="168" t="s">
        <v>1292</v>
      </c>
      <c r="B669" s="169" t="s">
        <v>1293</v>
      </c>
      <c r="C669" s="170"/>
    </row>
    <row r="670" spans="1:3">
      <c r="A670" s="168" t="s">
        <v>1294</v>
      </c>
      <c r="B670" s="169" t="s">
        <v>1295</v>
      </c>
      <c r="C670" s="170"/>
    </row>
    <row r="671" spans="1:3">
      <c r="A671" s="168" t="s">
        <v>1296</v>
      </c>
      <c r="B671" s="169" t="s">
        <v>1297</v>
      </c>
      <c r="C671" s="170"/>
    </row>
    <row r="672" spans="1:3">
      <c r="A672" s="168" t="s">
        <v>1298</v>
      </c>
      <c r="B672" s="169" t="s">
        <v>1299</v>
      </c>
      <c r="C672" s="170"/>
    </row>
    <row r="673" spans="1:3">
      <c r="A673" s="168" t="s">
        <v>1300</v>
      </c>
      <c r="B673" s="169" t="s">
        <v>1301</v>
      </c>
      <c r="C673" s="170"/>
    </row>
    <row r="674" spans="1:3">
      <c r="A674" s="168" t="s">
        <v>1302</v>
      </c>
      <c r="B674" s="169" t="s">
        <v>1303</v>
      </c>
      <c r="C674" s="170"/>
    </row>
    <row r="675" spans="1:3" ht="30">
      <c r="A675" s="168" t="s">
        <v>1304</v>
      </c>
      <c r="B675" s="187" t="s">
        <v>1305</v>
      </c>
      <c r="C675" s="170"/>
    </row>
    <row r="676" spans="1:3">
      <c r="A676" s="168" t="s">
        <v>1306</v>
      </c>
      <c r="B676" s="187" t="s">
        <v>1307</v>
      </c>
      <c r="C676" s="170"/>
    </row>
    <row r="677" spans="1:3">
      <c r="A677" s="168" t="s">
        <v>1308</v>
      </c>
      <c r="B677" s="187" t="s">
        <v>1309</v>
      </c>
      <c r="C677" s="170"/>
    </row>
    <row r="678" spans="1:3">
      <c r="A678" s="168" t="s">
        <v>1310</v>
      </c>
      <c r="B678" s="187" t="s">
        <v>1311</v>
      </c>
      <c r="C678" s="170"/>
    </row>
    <row r="679" spans="1:3">
      <c r="A679" s="168" t="s">
        <v>1312</v>
      </c>
      <c r="B679" s="187" t="s">
        <v>1313</v>
      </c>
      <c r="C679" s="170"/>
    </row>
    <row r="680" spans="1:3">
      <c r="A680" s="168" t="s">
        <v>1314</v>
      </c>
      <c r="B680" s="169" t="s">
        <v>1315</v>
      </c>
      <c r="C680" s="170"/>
    </row>
    <row r="681" spans="1:3">
      <c r="A681" s="168" t="s">
        <v>1316</v>
      </c>
      <c r="B681" s="169" t="s">
        <v>1317</v>
      </c>
      <c r="C681" s="170"/>
    </row>
    <row r="682" spans="1:3">
      <c r="A682" s="168" t="s">
        <v>1318</v>
      </c>
      <c r="B682" s="169" t="s">
        <v>201</v>
      </c>
      <c r="C682" s="170"/>
    </row>
    <row r="683" spans="1:3">
      <c r="A683" s="168" t="s">
        <v>1319</v>
      </c>
      <c r="B683" s="169" t="s">
        <v>203</v>
      </c>
      <c r="C683" s="170"/>
    </row>
    <row r="684" spans="1:3">
      <c r="A684" s="168" t="s">
        <v>1320</v>
      </c>
      <c r="B684" s="169" t="s">
        <v>205</v>
      </c>
      <c r="C684" s="170"/>
    </row>
    <row r="685" spans="1:3">
      <c r="A685" s="168" t="s">
        <v>1321</v>
      </c>
      <c r="B685" s="169" t="s">
        <v>89</v>
      </c>
      <c r="C685" s="170"/>
    </row>
    <row r="686" spans="1:3">
      <c r="A686" s="168" t="s">
        <v>1322</v>
      </c>
      <c r="B686" s="169" t="s">
        <v>716</v>
      </c>
      <c r="C686" s="170"/>
    </row>
    <row r="687" spans="1:3">
      <c r="A687" s="168" t="s">
        <v>1323</v>
      </c>
      <c r="B687" s="169" t="s">
        <v>718</v>
      </c>
      <c r="C687" s="170"/>
    </row>
    <row r="688" spans="1:3">
      <c r="A688" s="168" t="s">
        <v>1324</v>
      </c>
      <c r="B688" s="169" t="s">
        <v>720</v>
      </c>
      <c r="C688" s="170"/>
    </row>
    <row r="689" spans="1:3">
      <c r="A689" s="168" t="s">
        <v>1325</v>
      </c>
      <c r="B689" s="169" t="s">
        <v>722</v>
      </c>
      <c r="C689" s="170"/>
    </row>
    <row r="690" spans="1:3">
      <c r="A690" s="168" t="s">
        <v>1326</v>
      </c>
      <c r="B690" s="169" t="s">
        <v>724</v>
      </c>
      <c r="C690" s="170"/>
    </row>
    <row r="691" spans="1:3">
      <c r="A691" s="168" t="s">
        <v>1327</v>
      </c>
      <c r="B691" s="169" t="s">
        <v>726</v>
      </c>
      <c r="C691" s="170"/>
    </row>
    <row r="692" spans="1:3">
      <c r="A692" s="168" t="s">
        <v>1328</v>
      </c>
      <c r="B692" s="169" t="s">
        <v>728</v>
      </c>
      <c r="C692" s="170"/>
    </row>
    <row r="693" spans="1:3">
      <c r="A693" s="171" t="s">
        <v>1329</v>
      </c>
      <c r="B693" s="171" t="s">
        <v>1330</v>
      </c>
      <c r="C693" s="172"/>
    </row>
    <row r="694" spans="1:3">
      <c r="A694" s="168" t="s">
        <v>1331</v>
      </c>
      <c r="B694" s="181" t="s">
        <v>1332</v>
      </c>
      <c r="C694" s="170"/>
    </row>
    <row r="695" spans="1:3">
      <c r="A695" s="168" t="s">
        <v>1333</v>
      </c>
      <c r="B695" s="181" t="s">
        <v>1334</v>
      </c>
      <c r="C695" s="170"/>
    </row>
    <row r="696" spans="1:3">
      <c r="A696" s="168" t="s">
        <v>1335</v>
      </c>
      <c r="B696" s="181" t="s">
        <v>1336</v>
      </c>
      <c r="C696" s="170"/>
    </row>
    <row r="697" spans="1:3">
      <c r="A697" s="168" t="s">
        <v>1337</v>
      </c>
      <c r="B697" s="181" t="s">
        <v>1338</v>
      </c>
      <c r="C697" s="170"/>
    </row>
    <row r="698" spans="1:3">
      <c r="A698" s="168" t="s">
        <v>1339</v>
      </c>
      <c r="B698" s="181" t="s">
        <v>1340</v>
      </c>
      <c r="C698" s="170"/>
    </row>
    <row r="699" spans="1:3">
      <c r="A699" s="168" t="s">
        <v>1341</v>
      </c>
      <c r="B699" s="181" t="s">
        <v>1342</v>
      </c>
      <c r="C699" s="170"/>
    </row>
    <row r="700" spans="1:3">
      <c r="A700" s="168" t="s">
        <v>1343</v>
      </c>
      <c r="B700" s="169" t="s">
        <v>1344</v>
      </c>
      <c r="C700" s="170"/>
    </row>
    <row r="701" spans="1:3">
      <c r="A701" s="168" t="s">
        <v>1345</v>
      </c>
      <c r="B701" s="169" t="s">
        <v>1346</v>
      </c>
      <c r="C701" s="170"/>
    </row>
    <row r="702" spans="1:3">
      <c r="A702" s="168" t="s">
        <v>1347</v>
      </c>
      <c r="B702" s="169" t="s">
        <v>1348</v>
      </c>
      <c r="C702" s="170"/>
    </row>
    <row r="703" spans="1:3">
      <c r="A703" s="168" t="s">
        <v>1349</v>
      </c>
      <c r="B703" s="169" t="s">
        <v>1350</v>
      </c>
      <c r="C703" s="170"/>
    </row>
    <row r="704" spans="1:3">
      <c r="A704" s="168" t="s">
        <v>1351</v>
      </c>
      <c r="B704" s="169" t="s">
        <v>1352</v>
      </c>
      <c r="C704" s="170"/>
    </row>
    <row r="705" spans="1:3">
      <c r="A705" s="168" t="s">
        <v>1353</v>
      </c>
      <c r="B705" s="169" t="s">
        <v>1354</v>
      </c>
      <c r="C705" s="170"/>
    </row>
    <row r="706" spans="1:3" ht="15.75">
      <c r="A706" s="162">
        <v>19</v>
      </c>
      <c r="B706" s="163" t="s">
        <v>1355</v>
      </c>
      <c r="C706" s="173"/>
    </row>
    <row r="707" spans="1:3">
      <c r="A707" s="171" t="s">
        <v>1356</v>
      </c>
      <c r="B707" s="171" t="s">
        <v>1357</v>
      </c>
      <c r="C707" s="172"/>
    </row>
    <row r="708" spans="1:3" ht="15.75">
      <c r="A708" s="175" t="s">
        <v>1358</v>
      </c>
      <c r="B708" s="169" t="s">
        <v>1359</v>
      </c>
      <c r="C708" s="170"/>
    </row>
    <row r="709" spans="1:3" ht="15.75">
      <c r="A709" s="175" t="s">
        <v>1360</v>
      </c>
      <c r="B709" s="169" t="s">
        <v>1361</v>
      </c>
      <c r="C709" s="170"/>
    </row>
    <row r="710" spans="1:3" ht="15.75">
      <c r="A710" s="175" t="s">
        <v>1362</v>
      </c>
      <c r="B710" s="169" t="s">
        <v>1363</v>
      </c>
      <c r="C710" s="170"/>
    </row>
    <row r="711" spans="1:3" ht="15.75">
      <c r="A711" s="175" t="s">
        <v>1364</v>
      </c>
      <c r="B711" s="169" t="s">
        <v>1365</v>
      </c>
      <c r="C711" s="170"/>
    </row>
    <row r="712" spans="1:3" ht="15.75">
      <c r="A712" s="175" t="s">
        <v>1366</v>
      </c>
      <c r="B712" s="169" t="s">
        <v>1367</v>
      </c>
      <c r="C712" s="170"/>
    </row>
    <row r="713" spans="1:3" ht="15.75">
      <c r="A713" s="175" t="s">
        <v>1368</v>
      </c>
      <c r="B713" s="169" t="s">
        <v>1369</v>
      </c>
      <c r="C713" s="170"/>
    </row>
    <row r="714" spans="1:3" ht="25.5">
      <c r="A714" s="162">
        <v>20</v>
      </c>
      <c r="B714" s="163" t="s">
        <v>1370</v>
      </c>
      <c r="C714" s="173"/>
    </row>
    <row r="715" spans="1:3" ht="15.75">
      <c r="A715" s="175" t="s">
        <v>1371</v>
      </c>
      <c r="B715" s="169" t="s">
        <v>750</v>
      </c>
      <c r="C715" s="170"/>
    </row>
    <row r="716" spans="1:3" ht="15.75">
      <c r="A716" s="175" t="s">
        <v>1372</v>
      </c>
      <c r="B716" s="169" t="s">
        <v>728</v>
      </c>
      <c r="C716" s="170"/>
    </row>
    <row r="717" spans="1:3" ht="15.75">
      <c r="A717" s="175" t="s">
        <v>1373</v>
      </c>
      <c r="B717" s="169" t="s">
        <v>730</v>
      </c>
      <c r="C717" s="170"/>
    </row>
    <row r="718" spans="1:3" ht="15.75">
      <c r="A718" s="175" t="s">
        <v>1374</v>
      </c>
      <c r="B718" s="169" t="s">
        <v>51</v>
      </c>
      <c r="C718" s="170"/>
    </row>
    <row r="719" spans="1:3" ht="15.75">
      <c r="A719" s="175" t="s">
        <v>1375</v>
      </c>
      <c r="B719" s="169" t="s">
        <v>30</v>
      </c>
      <c r="C719" s="170"/>
    </row>
    <row r="720" spans="1:3" ht="15.75">
      <c r="A720" s="175" t="s">
        <v>1376</v>
      </c>
      <c r="B720" s="169" t="s">
        <v>62</v>
      </c>
      <c r="C720" s="170"/>
    </row>
    <row r="721" spans="1:3" ht="15.75">
      <c r="A721" s="175" t="s">
        <v>1377</v>
      </c>
      <c r="B721" s="169" t="s">
        <v>340</v>
      </c>
      <c r="C721" s="170"/>
    </row>
    <row r="722" spans="1:3" ht="15.75">
      <c r="A722" s="175" t="s">
        <v>1378</v>
      </c>
      <c r="B722" s="169" t="s">
        <v>680</v>
      </c>
      <c r="C722" s="170"/>
    </row>
    <row r="723" spans="1:3" ht="15.75">
      <c r="A723" s="175" t="s">
        <v>1379</v>
      </c>
      <c r="B723" s="169" t="s">
        <v>16</v>
      </c>
      <c r="C723" s="170"/>
    </row>
    <row r="724" spans="1:3">
      <c r="A724" s="171">
        <v>21</v>
      </c>
      <c r="B724" s="171" t="s">
        <v>1380</v>
      </c>
      <c r="C724" s="172"/>
    </row>
    <row r="725" spans="1:3">
      <c r="A725" s="171" t="s">
        <v>1381</v>
      </c>
      <c r="B725" s="171" t="s">
        <v>1382</v>
      </c>
      <c r="C725" s="172"/>
    </row>
    <row r="726" spans="1:3">
      <c r="A726" s="168" t="s">
        <v>1383</v>
      </c>
      <c r="B726" s="169" t="s">
        <v>1384</v>
      </c>
      <c r="C726" s="170"/>
    </row>
    <row r="727" spans="1:3">
      <c r="A727" s="168" t="s">
        <v>1385</v>
      </c>
      <c r="B727" s="169" t="s">
        <v>1386</v>
      </c>
      <c r="C727" s="170"/>
    </row>
    <row r="728" spans="1:3">
      <c r="A728" s="168" t="s">
        <v>1387</v>
      </c>
      <c r="B728" s="169" t="s">
        <v>1388</v>
      </c>
      <c r="C728" s="170"/>
    </row>
    <row r="729" spans="1:3">
      <c r="A729" s="168" t="s">
        <v>1389</v>
      </c>
      <c r="B729" s="169" t="s">
        <v>1390</v>
      </c>
      <c r="C729" s="170"/>
    </row>
    <row r="730" spans="1:3">
      <c r="A730" s="168" t="s">
        <v>1391</v>
      </c>
      <c r="B730" s="169" t="s">
        <v>1392</v>
      </c>
      <c r="C730" s="170"/>
    </row>
    <row r="731" spans="1:3">
      <c r="A731" s="168" t="s">
        <v>1393</v>
      </c>
      <c r="B731" s="169" t="s">
        <v>1394</v>
      </c>
      <c r="C731" s="170"/>
    </row>
    <row r="732" spans="1:3">
      <c r="A732" s="168" t="s">
        <v>1395</v>
      </c>
      <c r="B732" s="169" t="s">
        <v>1396</v>
      </c>
      <c r="C732" s="170"/>
    </row>
    <row r="733" spans="1:3">
      <c r="A733" s="168" t="s">
        <v>1397</v>
      </c>
      <c r="B733" s="169" t="s">
        <v>1398</v>
      </c>
      <c r="C733" s="170"/>
    </row>
    <row r="734" spans="1:3">
      <c r="A734" s="168" t="s">
        <v>1399</v>
      </c>
      <c r="B734" s="169" t="s">
        <v>1400</v>
      </c>
      <c r="C734" s="170"/>
    </row>
    <row r="735" spans="1:3">
      <c r="A735" s="168" t="s">
        <v>1401</v>
      </c>
      <c r="B735" s="169" t="s">
        <v>1402</v>
      </c>
      <c r="C735" s="170"/>
    </row>
    <row r="736" spans="1:3">
      <c r="A736" s="168" t="s">
        <v>1403</v>
      </c>
      <c r="B736" s="169" t="s">
        <v>1404</v>
      </c>
      <c r="C736" s="170"/>
    </row>
    <row r="737" spans="1:3">
      <c r="A737" s="168" t="s">
        <v>1405</v>
      </c>
      <c r="B737" s="169" t="s">
        <v>1406</v>
      </c>
      <c r="C737" s="170"/>
    </row>
    <row r="738" spans="1:3">
      <c r="A738" s="168" t="s">
        <v>1407</v>
      </c>
      <c r="B738" s="169" t="s">
        <v>1408</v>
      </c>
      <c r="C738" s="170"/>
    </row>
    <row r="739" spans="1:3">
      <c r="A739" s="168" t="s">
        <v>1409</v>
      </c>
      <c r="B739" s="169" t="s">
        <v>1386</v>
      </c>
      <c r="C739" s="170"/>
    </row>
    <row r="740" spans="1:3">
      <c r="A740" s="168" t="s">
        <v>1410</v>
      </c>
      <c r="B740" s="169" t="s">
        <v>1411</v>
      </c>
      <c r="C740" s="170"/>
    </row>
    <row r="741" spans="1:3">
      <c r="A741" s="168" t="s">
        <v>1412</v>
      </c>
      <c r="B741" s="169" t="s">
        <v>1413</v>
      </c>
      <c r="C741" s="170"/>
    </row>
    <row r="742" spans="1:3">
      <c r="A742" s="168" t="s">
        <v>1414</v>
      </c>
      <c r="B742" s="169" t="s">
        <v>1415</v>
      </c>
      <c r="C742" s="170"/>
    </row>
    <row r="743" spans="1:3">
      <c r="A743" s="168" t="s">
        <v>1416</v>
      </c>
      <c r="B743" s="169" t="s">
        <v>1417</v>
      </c>
      <c r="C743" s="170"/>
    </row>
    <row r="744" spans="1:3">
      <c r="A744" s="168" t="s">
        <v>1418</v>
      </c>
      <c r="B744" s="169" t="s">
        <v>1419</v>
      </c>
      <c r="C744" s="170"/>
    </row>
    <row r="745" spans="1:3">
      <c r="A745" s="168" t="s">
        <v>1420</v>
      </c>
      <c r="B745" s="169" t="s">
        <v>1421</v>
      </c>
      <c r="C745" s="170"/>
    </row>
    <row r="746" spans="1:3">
      <c r="A746" s="168" t="s">
        <v>1422</v>
      </c>
      <c r="B746" s="169" t="s">
        <v>1423</v>
      </c>
      <c r="C746" s="170"/>
    </row>
    <row r="747" spans="1:3">
      <c r="A747" s="168" t="s">
        <v>1424</v>
      </c>
      <c r="B747" s="169" t="s">
        <v>1425</v>
      </c>
      <c r="C747" s="170"/>
    </row>
    <row r="748" spans="1:3">
      <c r="A748" s="168" t="s">
        <v>1426</v>
      </c>
      <c r="B748" s="169" t="s">
        <v>1427</v>
      </c>
      <c r="C748" s="170"/>
    </row>
    <row r="749" spans="1:3">
      <c r="A749" s="168" t="s">
        <v>1428</v>
      </c>
      <c r="B749" s="169" t="s">
        <v>1429</v>
      </c>
      <c r="C749" s="170"/>
    </row>
    <row r="750" spans="1:3">
      <c r="A750" s="168" t="s">
        <v>1430</v>
      </c>
      <c r="B750" s="169" t="s">
        <v>1431</v>
      </c>
      <c r="C750" s="170"/>
    </row>
    <row r="751" spans="1:3">
      <c r="A751" s="168" t="s">
        <v>1432</v>
      </c>
      <c r="B751" s="169" t="s">
        <v>1433</v>
      </c>
      <c r="C751" s="170"/>
    </row>
    <row r="752" spans="1:3">
      <c r="A752" s="168" t="s">
        <v>1434</v>
      </c>
      <c r="B752" s="169" t="s">
        <v>1435</v>
      </c>
      <c r="C752" s="170"/>
    </row>
    <row r="753" spans="1:3">
      <c r="A753" s="168" t="s">
        <v>1436</v>
      </c>
      <c r="B753" s="169" t="s">
        <v>1437</v>
      </c>
      <c r="C753" s="170"/>
    </row>
    <row r="754" spans="1:3">
      <c r="A754" s="168" t="s">
        <v>1438</v>
      </c>
      <c r="B754" s="169" t="s">
        <v>1439</v>
      </c>
      <c r="C754" s="170"/>
    </row>
    <row r="755" spans="1:3">
      <c r="A755" s="168" t="s">
        <v>1440</v>
      </c>
      <c r="B755" s="169" t="s">
        <v>1441</v>
      </c>
      <c r="C755" s="170"/>
    </row>
    <row r="756" spans="1:3">
      <c r="A756" s="168" t="s">
        <v>1442</v>
      </c>
      <c r="B756" s="169" t="s">
        <v>1443</v>
      </c>
      <c r="C756" s="170"/>
    </row>
    <row r="757" spans="1:3">
      <c r="A757" s="168" t="s">
        <v>1444</v>
      </c>
      <c r="B757" s="169" t="s">
        <v>1445</v>
      </c>
      <c r="C757" s="170"/>
    </row>
    <row r="758" spans="1:3">
      <c r="A758" s="168" t="s">
        <v>1446</v>
      </c>
      <c r="B758" s="169" t="s">
        <v>1447</v>
      </c>
      <c r="C758" s="170"/>
    </row>
    <row r="759" spans="1:3">
      <c r="A759" s="168" t="s">
        <v>1448</v>
      </c>
      <c r="B759" s="169" t="s">
        <v>1449</v>
      </c>
      <c r="C759" s="170"/>
    </row>
    <row r="760" spans="1:3">
      <c r="A760" s="168" t="s">
        <v>1450</v>
      </c>
      <c r="B760" s="169" t="s">
        <v>1451</v>
      </c>
      <c r="C760" s="170"/>
    </row>
    <row r="761" spans="1:3">
      <c r="A761" s="171" t="s">
        <v>344</v>
      </c>
      <c r="B761" s="171" t="s">
        <v>1452</v>
      </c>
      <c r="C761" s="172"/>
    </row>
    <row r="762" spans="1:3">
      <c r="A762" s="168" t="s">
        <v>1453</v>
      </c>
      <c r="B762" s="169" t="s">
        <v>1384</v>
      </c>
      <c r="C762" s="170"/>
    </row>
    <row r="763" spans="1:3">
      <c r="A763" s="168" t="s">
        <v>1454</v>
      </c>
      <c r="B763" s="169" t="s">
        <v>1386</v>
      </c>
      <c r="C763" s="170"/>
    </row>
    <row r="764" spans="1:3">
      <c r="A764" s="168" t="s">
        <v>1455</v>
      </c>
      <c r="B764" s="169" t="s">
        <v>1388</v>
      </c>
      <c r="C764" s="170"/>
    </row>
    <row r="765" spans="1:3">
      <c r="A765" s="168" t="s">
        <v>1456</v>
      </c>
      <c r="B765" s="169" t="s">
        <v>1390</v>
      </c>
      <c r="C765" s="170"/>
    </row>
    <row r="766" spans="1:3">
      <c r="A766" s="168" t="s">
        <v>1457</v>
      </c>
      <c r="B766" s="169" t="s">
        <v>1392</v>
      </c>
      <c r="C766" s="170"/>
    </row>
    <row r="767" spans="1:3">
      <c r="A767" s="168" t="s">
        <v>1458</v>
      </c>
      <c r="B767" s="169" t="s">
        <v>1394</v>
      </c>
      <c r="C767" s="170"/>
    </row>
    <row r="768" spans="1:3">
      <c r="A768" s="168" t="s">
        <v>1459</v>
      </c>
      <c r="B768" s="169" t="s">
        <v>1396</v>
      </c>
      <c r="C768" s="170"/>
    </row>
    <row r="769" spans="1:3">
      <c r="A769" s="168" t="s">
        <v>1460</v>
      </c>
      <c r="B769" s="169" t="s">
        <v>1398</v>
      </c>
      <c r="C769" s="170"/>
    </row>
    <row r="770" spans="1:3">
      <c r="A770" s="168" t="s">
        <v>1461</v>
      </c>
      <c r="B770" s="169" t="s">
        <v>1400</v>
      </c>
      <c r="C770" s="170"/>
    </row>
    <row r="771" spans="1:3">
      <c r="A771" s="168" t="s">
        <v>1462</v>
      </c>
      <c r="B771" s="169" t="s">
        <v>1402</v>
      </c>
      <c r="C771" s="170"/>
    </row>
    <row r="772" spans="1:3">
      <c r="A772" s="168" t="s">
        <v>1463</v>
      </c>
      <c r="B772" s="169" t="s">
        <v>1404</v>
      </c>
      <c r="C772" s="170"/>
    </row>
    <row r="773" spans="1:3">
      <c r="A773" s="168" t="s">
        <v>1464</v>
      </c>
      <c r="B773" s="169" t="s">
        <v>1406</v>
      </c>
      <c r="C773" s="170"/>
    </row>
    <row r="774" spans="1:3">
      <c r="A774" s="168" t="s">
        <v>1465</v>
      </c>
      <c r="B774" s="169" t="s">
        <v>1408</v>
      </c>
      <c r="C774" s="170"/>
    </row>
    <row r="775" spans="1:3">
      <c r="A775" s="168" t="s">
        <v>1466</v>
      </c>
      <c r="B775" s="169" t="s">
        <v>1386</v>
      </c>
      <c r="C775" s="170"/>
    </row>
    <row r="776" spans="1:3">
      <c r="A776" s="168" t="s">
        <v>1467</v>
      </c>
      <c r="B776" s="169" t="s">
        <v>1411</v>
      </c>
      <c r="C776" s="170"/>
    </row>
    <row r="777" spans="1:3">
      <c r="A777" s="168" t="s">
        <v>1468</v>
      </c>
      <c r="B777" s="169" t="s">
        <v>1413</v>
      </c>
      <c r="C777" s="170"/>
    </row>
    <row r="778" spans="1:3">
      <c r="A778" s="168" t="s">
        <v>1469</v>
      </c>
      <c r="B778" s="169" t="s">
        <v>1415</v>
      </c>
      <c r="C778" s="170"/>
    </row>
    <row r="779" spans="1:3">
      <c r="A779" s="168" t="s">
        <v>1470</v>
      </c>
      <c r="B779" s="169" t="s">
        <v>1417</v>
      </c>
      <c r="C779" s="170"/>
    </row>
    <row r="780" spans="1:3">
      <c r="A780" s="168" t="s">
        <v>1471</v>
      </c>
      <c r="B780" s="169" t="s">
        <v>1419</v>
      </c>
      <c r="C780" s="170"/>
    </row>
    <row r="781" spans="1:3">
      <c r="A781" s="168" t="s">
        <v>1472</v>
      </c>
      <c r="B781" s="169" t="s">
        <v>1421</v>
      </c>
      <c r="C781" s="170"/>
    </row>
    <row r="782" spans="1:3">
      <c r="A782" s="168" t="s">
        <v>1473</v>
      </c>
      <c r="B782" s="169" t="s">
        <v>1423</v>
      </c>
      <c r="C782" s="170"/>
    </row>
    <row r="783" spans="1:3">
      <c r="A783" s="168" t="s">
        <v>1474</v>
      </c>
      <c r="B783" s="169" t="s">
        <v>1425</v>
      </c>
      <c r="C783" s="170"/>
    </row>
    <row r="784" spans="1:3">
      <c r="A784" s="168" t="s">
        <v>1475</v>
      </c>
      <c r="B784" s="169" t="s">
        <v>1427</v>
      </c>
      <c r="C784" s="170"/>
    </row>
    <row r="785" spans="1:3">
      <c r="A785" s="168" t="s">
        <v>1476</v>
      </c>
      <c r="B785" s="169" t="s">
        <v>1429</v>
      </c>
      <c r="C785" s="170"/>
    </row>
    <row r="786" spans="1:3">
      <c r="A786" s="168" t="s">
        <v>1477</v>
      </c>
      <c r="B786" s="169" t="s">
        <v>1431</v>
      </c>
      <c r="C786" s="170"/>
    </row>
    <row r="787" spans="1:3">
      <c r="A787" s="168" t="s">
        <v>1478</v>
      </c>
      <c r="B787" s="169" t="s">
        <v>1433</v>
      </c>
      <c r="C787" s="170"/>
    </row>
    <row r="788" spans="1:3">
      <c r="A788" s="168" t="s">
        <v>1479</v>
      </c>
      <c r="B788" s="169" t="s">
        <v>1435</v>
      </c>
      <c r="C788" s="170"/>
    </row>
    <row r="789" spans="1:3">
      <c r="A789" s="168" t="s">
        <v>1480</v>
      </c>
      <c r="B789" s="169" t="s">
        <v>1437</v>
      </c>
      <c r="C789" s="170"/>
    </row>
    <row r="790" spans="1:3">
      <c r="A790" s="168" t="s">
        <v>1481</v>
      </c>
      <c r="B790" s="169" t="s">
        <v>1439</v>
      </c>
      <c r="C790" s="170"/>
    </row>
    <row r="791" spans="1:3">
      <c r="A791" s="168" t="s">
        <v>1482</v>
      </c>
      <c r="B791" s="169" t="s">
        <v>1441</v>
      </c>
      <c r="C791" s="170"/>
    </row>
    <row r="792" spans="1:3">
      <c r="A792" s="168" t="s">
        <v>1483</v>
      </c>
      <c r="B792" s="169" t="s">
        <v>1443</v>
      </c>
      <c r="C792" s="170"/>
    </row>
    <row r="793" spans="1:3">
      <c r="A793" s="168" t="s">
        <v>1484</v>
      </c>
      <c r="B793" s="169" t="s">
        <v>1445</v>
      </c>
      <c r="C793" s="170"/>
    </row>
    <row r="794" spans="1:3">
      <c r="A794" s="168" t="s">
        <v>1485</v>
      </c>
      <c r="B794" s="169" t="s">
        <v>1447</v>
      </c>
      <c r="C794" s="170"/>
    </row>
    <row r="795" spans="1:3">
      <c r="A795" s="168" t="s">
        <v>1486</v>
      </c>
      <c r="B795" s="169" t="s">
        <v>1449</v>
      </c>
      <c r="C795" s="170"/>
    </row>
    <row r="796" spans="1:3">
      <c r="A796" s="168" t="s">
        <v>1487</v>
      </c>
      <c r="B796" s="169" t="s">
        <v>1451</v>
      </c>
      <c r="C796" s="170"/>
    </row>
    <row r="797" spans="1:3">
      <c r="A797" s="171" t="s">
        <v>349</v>
      </c>
      <c r="B797" s="171" t="s">
        <v>1488</v>
      </c>
      <c r="C797" s="172"/>
    </row>
    <row r="798" spans="1:3" ht="15.75">
      <c r="A798" s="175" t="s">
        <v>1489</v>
      </c>
      <c r="B798" s="169" t="s">
        <v>1490</v>
      </c>
      <c r="C798" s="170"/>
    </row>
    <row r="799" spans="1:3" ht="15.75">
      <c r="A799" s="175" t="s">
        <v>1491</v>
      </c>
      <c r="B799" s="169" t="s">
        <v>1492</v>
      </c>
      <c r="C799" s="170"/>
    </row>
    <row r="800" spans="1:3" ht="15.75">
      <c r="A800" s="175" t="s">
        <v>1493</v>
      </c>
      <c r="B800" s="169" t="s">
        <v>1494</v>
      </c>
      <c r="C800" s="170"/>
    </row>
    <row r="801" spans="1:3" ht="15.75">
      <c r="A801" s="175" t="s">
        <v>1495</v>
      </c>
      <c r="B801" s="169" t="s">
        <v>1496</v>
      </c>
      <c r="C801" s="170"/>
    </row>
    <row r="802" spans="1:3" ht="15.75">
      <c r="A802" s="175" t="s">
        <v>1497</v>
      </c>
      <c r="B802" s="169" t="s">
        <v>1498</v>
      </c>
      <c r="C802" s="170"/>
    </row>
    <row r="803" spans="1:3" ht="15.75">
      <c r="A803" s="175" t="s">
        <v>1499</v>
      </c>
      <c r="B803" s="169" t="s">
        <v>1500</v>
      </c>
      <c r="C803" s="170"/>
    </row>
    <row r="804" spans="1:3" ht="15.75">
      <c r="A804" s="175" t="s">
        <v>1501</v>
      </c>
      <c r="B804" s="169" t="s">
        <v>1502</v>
      </c>
      <c r="C804" s="170"/>
    </row>
    <row r="805" spans="1:3" ht="15.75">
      <c r="A805" s="175" t="s">
        <v>1503</v>
      </c>
      <c r="B805" s="169" t="s">
        <v>1504</v>
      </c>
      <c r="C805" s="170"/>
    </row>
    <row r="806" spans="1:3" ht="15.75">
      <c r="A806" s="175" t="s">
        <v>1505</v>
      </c>
      <c r="B806" s="169" t="s">
        <v>1506</v>
      </c>
      <c r="C806" s="170"/>
    </row>
    <row r="807" spans="1:3" ht="15.75">
      <c r="A807" s="175" t="s">
        <v>1507</v>
      </c>
      <c r="B807" s="169" t="s">
        <v>1508</v>
      </c>
      <c r="C807" s="170"/>
    </row>
    <row r="808" spans="1:3" ht="15.75">
      <c r="A808" s="175" t="s">
        <v>1509</v>
      </c>
      <c r="B808" s="169" t="s">
        <v>1510</v>
      </c>
      <c r="C808" s="170"/>
    </row>
    <row r="809" spans="1:3" ht="15.75">
      <c r="A809" s="175" t="s">
        <v>1511</v>
      </c>
      <c r="B809" s="169" t="s">
        <v>1512</v>
      </c>
      <c r="C809" s="170"/>
    </row>
    <row r="810" spans="1:3" ht="15.75">
      <c r="A810" s="175" t="s">
        <v>1513</v>
      </c>
      <c r="B810" s="169" t="s">
        <v>1514</v>
      </c>
      <c r="C810" s="170"/>
    </row>
    <row r="811" spans="1:3" ht="15.75">
      <c r="A811" s="175" t="s">
        <v>1515</v>
      </c>
      <c r="B811" s="169" t="s">
        <v>1516</v>
      </c>
      <c r="C811" s="170"/>
    </row>
    <row r="812" spans="1:3" ht="15.75">
      <c r="A812" s="175" t="s">
        <v>1517</v>
      </c>
      <c r="B812" s="169" t="s">
        <v>1518</v>
      </c>
      <c r="C812" s="170"/>
    </row>
    <row r="813" spans="1:3" ht="15.75">
      <c r="A813" s="162">
        <v>22</v>
      </c>
      <c r="B813" s="163" t="s">
        <v>1519</v>
      </c>
      <c r="C813" s="173"/>
    </row>
    <row r="814" spans="1:3">
      <c r="A814" s="162">
        <v>23</v>
      </c>
      <c r="B814" s="163" t="s">
        <v>1520</v>
      </c>
      <c r="C814" s="180"/>
    </row>
    <row r="815" spans="1:3">
      <c r="A815" s="168" t="s">
        <v>334</v>
      </c>
      <c r="B815" s="169" t="s">
        <v>1521</v>
      </c>
      <c r="C815" s="170"/>
    </row>
    <row r="816" spans="1:3">
      <c r="A816" s="168" t="s">
        <v>344</v>
      </c>
      <c r="B816" s="169" t="s">
        <v>1522</v>
      </c>
      <c r="C816" s="170"/>
    </row>
    <row r="817" spans="1:3">
      <c r="A817" s="168" t="s">
        <v>349</v>
      </c>
      <c r="B817" s="169" t="s">
        <v>1523</v>
      </c>
      <c r="C817" s="170"/>
    </row>
    <row r="818" spans="1:3" ht="30.75" customHeight="1">
      <c r="A818" s="162">
        <v>24</v>
      </c>
      <c r="B818" s="163" t="s">
        <v>1524</v>
      </c>
      <c r="C818" s="173"/>
    </row>
    <row r="819" spans="1:3">
      <c r="A819" s="168" t="s">
        <v>334</v>
      </c>
      <c r="B819" s="169" t="s">
        <v>1525</v>
      </c>
      <c r="C819" s="170"/>
    </row>
    <row r="820" spans="1:3">
      <c r="A820" s="168" t="s">
        <v>344</v>
      </c>
      <c r="B820" s="169" t="s">
        <v>1526</v>
      </c>
      <c r="C820" s="170"/>
    </row>
    <row r="821" spans="1:3">
      <c r="A821" s="168" t="s">
        <v>349</v>
      </c>
      <c r="B821" s="169" t="s">
        <v>1527</v>
      </c>
      <c r="C821" s="170"/>
    </row>
    <row r="822" spans="1:3">
      <c r="A822" s="162">
        <v>25</v>
      </c>
      <c r="B822" s="163" t="s">
        <v>1528</v>
      </c>
      <c r="C822" s="190"/>
    </row>
    <row r="823" spans="1:3">
      <c r="A823" s="168" t="s">
        <v>334</v>
      </c>
      <c r="B823" s="169" t="s">
        <v>1529</v>
      </c>
      <c r="C823" s="170"/>
    </row>
    <row r="824" spans="1:3">
      <c r="A824" s="168" t="s">
        <v>334</v>
      </c>
      <c r="B824" s="169" t="s">
        <v>1530</v>
      </c>
      <c r="C824" s="170"/>
    </row>
    <row r="825" spans="1:3">
      <c r="A825" s="191">
        <v>26</v>
      </c>
      <c r="B825" s="171" t="s">
        <v>45</v>
      </c>
      <c r="C825" s="170"/>
    </row>
    <row r="826" spans="1:3">
      <c r="A826" s="192" t="s">
        <v>334</v>
      </c>
      <c r="B826" s="169" t="s">
        <v>1532</v>
      </c>
      <c r="C826" s="170"/>
    </row>
    <row r="827" spans="1:3">
      <c r="A827" s="192" t="s">
        <v>344</v>
      </c>
      <c r="B827" s="169" t="s">
        <v>1533</v>
      </c>
      <c r="C827" s="170"/>
    </row>
    <row r="828" spans="1:3">
      <c r="A828" s="191">
        <v>27</v>
      </c>
      <c r="B828" s="171" t="s">
        <v>277</v>
      </c>
      <c r="C828" s="170"/>
    </row>
    <row r="829" spans="1:3">
      <c r="A829" s="192" t="s">
        <v>334</v>
      </c>
      <c r="B829" s="169" t="s">
        <v>1534</v>
      </c>
      <c r="C829" s="170"/>
    </row>
    <row r="830" spans="1:3">
      <c r="A830" s="192" t="s">
        <v>344</v>
      </c>
      <c r="B830" s="169" t="s">
        <v>1535</v>
      </c>
      <c r="C830" s="170"/>
    </row>
    <row r="831" spans="1:3">
      <c r="A831" s="191">
        <v>28</v>
      </c>
      <c r="B831" s="171" t="s">
        <v>1536</v>
      </c>
      <c r="C831" s="170"/>
    </row>
    <row r="832" spans="1:3">
      <c r="A832" s="192" t="s">
        <v>334</v>
      </c>
      <c r="B832" s="169" t="s">
        <v>89</v>
      </c>
      <c r="C832" s="170"/>
    </row>
  </sheetData>
  <mergeCells count="1">
    <mergeCell ref="A1:C1"/>
  </mergeCells>
  <pageMargins left="0.23622047244094491" right="0.23622047244094491" top="0.74803149606299213" bottom="1.6141732283464567" header="0.31496062992125984" footer="0.31496062992125984"/>
  <pageSetup paperSize="9" fitToHeight="0" orientation="portrait" r:id="rId1"/>
  <headerFooter>
    <oddHeader>&amp;CPARICHHA TPS
 STAGE – II (2X210 MW)</oddHead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11</vt:i4>
      </vt:variant>
    </vt:vector>
  </HeadingPairs>
  <TitlesOfParts>
    <vt:vector size="27" baseType="lpstr">
      <vt:lpstr>Annexure B1-FGD SERV PMCC-1</vt:lpstr>
      <vt:lpstr>Annexure B2-FGD SERV PMCC-2</vt:lpstr>
      <vt:lpstr>Main Price Schedule </vt:lpstr>
      <vt:lpstr>ACP </vt:lpstr>
      <vt:lpstr>LTMSB</vt:lpstr>
      <vt:lpstr>HVAC </vt:lpstr>
      <vt:lpstr>Annexure B6-AC&amp;VENT </vt:lpstr>
      <vt:lpstr>Annexure B7-Compressed Air</vt:lpstr>
      <vt:lpstr>AnexureB8-LHP GHP</vt:lpstr>
      <vt:lpstr>Annexure B9-FGD DCDB</vt:lpstr>
      <vt:lpstr>ANNEXURE-C</vt:lpstr>
      <vt:lpstr>ANNEXURE-D</vt:lpstr>
      <vt:lpstr>ANNEXURE-E</vt:lpstr>
      <vt:lpstr>ANNEXURE-F</vt:lpstr>
      <vt:lpstr>ANNEXURE-G</vt:lpstr>
      <vt:lpstr>ADD-DELE</vt:lpstr>
      <vt:lpstr>'ADD-DELE'!Print_Area</vt:lpstr>
      <vt:lpstr>'Annexure B1-FGD SERV PMCC-1'!Print_Area</vt:lpstr>
      <vt:lpstr>'Annexure B2-FGD SERV PMCC-2'!Print_Area</vt:lpstr>
      <vt:lpstr>'ANNEXURE-C'!Print_Area</vt:lpstr>
      <vt:lpstr>'ANNEXURE-D'!Print_Area</vt:lpstr>
      <vt:lpstr>'ANNEXURE-E'!Print_Area</vt:lpstr>
      <vt:lpstr>'ANNEXURE-F'!Print_Area</vt:lpstr>
      <vt:lpstr>'ANNEXURE-G'!Print_Area</vt:lpstr>
      <vt:lpstr>'HVAC '!Print_Area</vt:lpstr>
      <vt:lpstr>'ADD-DELE'!Print_Titles</vt:lpstr>
      <vt:lpstr>'ANNEXURE-C'!Print_Titles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2024-10-18T12:04:18Z</dcterms:modified>
</cp:coreProperties>
</file>